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5" yWindow="45" windowWidth="20550" windowHeight="3975" activeTab="5"/>
  </bookViews>
  <sheets>
    <sheet name="INICIO" sheetId="1" r:id="rId1"/>
    <sheet name=" Corte Inicial" sheetId="4" r:id="rId2"/>
    <sheet name="Corte, Pulido" sheetId="5" r:id="rId3"/>
    <sheet name="Ensamble accesorios" sheetId="15" r:id="rId4"/>
    <sheet name="Ensamble 2 parte" sheetId="6" r:id="rId5"/>
    <sheet name="Empacar y etiquetar" sheetId="7" r:id="rId6"/>
  </sheets>
  <definedNames>
    <definedName name="_xlnm._FilterDatabase" localSheetId="1" hidden="1">' Corte Inicial'!$A$14:$J$34</definedName>
    <definedName name="_xlnm._FilterDatabase" localSheetId="2" hidden="1">'Corte, Pulido'!$A$14:$J$34</definedName>
    <definedName name="_xlnm._FilterDatabase" localSheetId="4" hidden="1">'Ensamble 2 parte'!$A$16:$J$56</definedName>
    <definedName name="_xlnm._FilterDatabase" localSheetId="3" hidden="1">'Ensamble accesorios'!$A$16:$J$56</definedName>
  </definedNames>
  <calcPr calcId="145621"/>
</workbook>
</file>

<file path=xl/calcChain.xml><?xml version="1.0" encoding="utf-8"?>
<calcChain xmlns="http://schemas.openxmlformats.org/spreadsheetml/2006/main">
  <c r="I34" i="7" l="1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L34" i="7" l="1"/>
  <c r="L32" i="7"/>
  <c r="L30" i="7"/>
  <c r="L28" i="7"/>
  <c r="L26" i="7"/>
  <c r="L24" i="7"/>
  <c r="L22" i="7"/>
  <c r="L20" i="7"/>
  <c r="L18" i="7"/>
  <c r="L16" i="7"/>
  <c r="L56" i="6"/>
  <c r="L52" i="6"/>
  <c r="L48" i="6"/>
  <c r="L44" i="6"/>
  <c r="L40" i="6"/>
  <c r="L36" i="6"/>
  <c r="L32" i="6"/>
  <c r="L28" i="6"/>
  <c r="L24" i="6"/>
  <c r="L20" i="6"/>
  <c r="L56" i="15"/>
  <c r="L52" i="15"/>
  <c r="L48" i="15"/>
  <c r="L44" i="15"/>
  <c r="L40" i="15"/>
  <c r="L36" i="15"/>
  <c r="L32" i="15"/>
  <c r="L28" i="15"/>
  <c r="L24" i="15"/>
  <c r="L20" i="15"/>
  <c r="L34" i="5"/>
  <c r="L32" i="5"/>
  <c r="L30" i="5"/>
  <c r="L28" i="5"/>
  <c r="L26" i="5"/>
  <c r="L24" i="5"/>
  <c r="L22" i="5"/>
  <c r="L20" i="5"/>
  <c r="L18" i="5"/>
  <c r="L16" i="5"/>
  <c r="L32" i="4"/>
  <c r="L30" i="4"/>
  <c r="L28" i="4"/>
  <c r="L26" i="4"/>
  <c r="L24" i="4"/>
  <c r="L22" i="4"/>
  <c r="L20" i="4"/>
  <c r="L18" i="4"/>
  <c r="L16" i="4"/>
  <c r="A17" i="7" l="1"/>
  <c r="A19" i="7" s="1"/>
  <c r="A21" i="7" s="1"/>
  <c r="A23" i="7" s="1"/>
  <c r="A25" i="7" s="1"/>
  <c r="A27" i="7" s="1"/>
  <c r="A29" i="7" s="1"/>
  <c r="A31" i="7" s="1"/>
  <c r="A33" i="7" s="1"/>
  <c r="AA4" i="7"/>
  <c r="M4" i="7"/>
  <c r="AA3" i="7"/>
  <c r="M3" i="7"/>
  <c r="O2" i="7"/>
  <c r="M2" i="7"/>
  <c r="O1" i="7"/>
  <c r="AB4" i="7" l="1"/>
  <c r="O4" i="7" s="1"/>
  <c r="AB3" i="7"/>
  <c r="O3" i="7" s="1"/>
  <c r="O5" i="7" s="1"/>
  <c r="O8" i="7" s="1"/>
  <c r="A21" i="15" l="1"/>
  <c r="A25" i="15" s="1"/>
  <c r="A29" i="15" s="1"/>
  <c r="A33" i="15" s="1"/>
  <c r="A37" i="15" s="1"/>
  <c r="A41" i="15" s="1"/>
  <c r="A45" i="15" s="1"/>
  <c r="A49" i="15" s="1"/>
  <c r="A53" i="15" s="1"/>
  <c r="AA6" i="15"/>
  <c r="M6" i="15"/>
  <c r="AA5" i="15"/>
  <c r="M5" i="15"/>
  <c r="AA4" i="15"/>
  <c r="M4" i="15"/>
  <c r="AA3" i="15"/>
  <c r="M3" i="15"/>
  <c r="O2" i="15"/>
  <c r="M2" i="15"/>
  <c r="O1" i="15"/>
  <c r="AB4" i="15" l="1"/>
  <c r="O4" i="15" s="1"/>
  <c r="AB6" i="15"/>
  <c r="O6" i="15" s="1"/>
  <c r="AB3" i="15"/>
  <c r="O3" i="15" s="1"/>
  <c r="AB5" i="15"/>
  <c r="O5" i="15" s="1"/>
  <c r="O7" i="15" l="1"/>
  <c r="O12" i="15" s="1"/>
  <c r="A21" i="6"/>
  <c r="A25" i="6" s="1"/>
  <c r="A29" i="6" s="1"/>
  <c r="A33" i="6" s="1"/>
  <c r="A37" i="6" s="1"/>
  <c r="A41" i="6" s="1"/>
  <c r="A45" i="6" s="1"/>
  <c r="A49" i="6" s="1"/>
  <c r="A53" i="6" s="1"/>
  <c r="AA6" i="6"/>
  <c r="M6" i="6"/>
  <c r="AA5" i="6"/>
  <c r="M5" i="6"/>
  <c r="AA4" i="6"/>
  <c r="M4" i="6"/>
  <c r="AA3" i="6"/>
  <c r="M3" i="6"/>
  <c r="O2" i="6"/>
  <c r="M2" i="6"/>
  <c r="O1" i="6"/>
  <c r="AA4" i="5"/>
  <c r="M4" i="5"/>
  <c r="AA3" i="5"/>
  <c r="M3" i="5"/>
  <c r="O2" i="5"/>
  <c r="M2" i="5"/>
  <c r="O1" i="5"/>
  <c r="A17" i="4"/>
  <c r="A19" i="4" s="1"/>
  <c r="A21" i="4" s="1"/>
  <c r="A23" i="4" s="1"/>
  <c r="A25" i="4" s="1"/>
  <c r="A27" i="4" s="1"/>
  <c r="A29" i="4" s="1"/>
  <c r="A31" i="4" s="1"/>
  <c r="A33" i="4" s="1"/>
  <c r="AA4" i="4"/>
  <c r="M4" i="4"/>
  <c r="AA3" i="4"/>
  <c r="M3" i="4"/>
  <c r="O2" i="4"/>
  <c r="M2" i="4"/>
  <c r="O1" i="4"/>
  <c r="F119" i="1"/>
  <c r="F123" i="1"/>
  <c r="F122" i="1"/>
  <c r="F121" i="1"/>
  <c r="F120" i="1"/>
  <c r="F118" i="1"/>
  <c r="F110" i="1"/>
  <c r="F111" i="1"/>
  <c r="F109" i="1"/>
  <c r="F108" i="1"/>
  <c r="F107" i="1"/>
  <c r="F100" i="1"/>
  <c r="F99" i="1"/>
  <c r="F98" i="1"/>
  <c r="F97" i="1"/>
  <c r="F96" i="1"/>
  <c r="F95" i="1"/>
  <c r="F94" i="1"/>
  <c r="F93" i="1"/>
  <c r="F86" i="1"/>
  <c r="F85" i="1"/>
  <c r="F84" i="1"/>
  <c r="F83" i="1"/>
  <c r="F82" i="1"/>
  <c r="F81" i="1"/>
  <c r="F62" i="1"/>
  <c r="F53" i="1"/>
  <c r="F50" i="1"/>
  <c r="A126" i="1"/>
  <c r="A116" i="1"/>
  <c r="A105" i="1"/>
  <c r="A91" i="1"/>
  <c r="A79" i="1"/>
  <c r="A68" i="1"/>
  <c r="A58" i="1"/>
  <c r="A48" i="1"/>
  <c r="A38" i="1"/>
  <c r="AB3" i="4" l="1"/>
  <c r="O3" i="4" s="1"/>
  <c r="AB3" i="6"/>
  <c r="O3" i="6" s="1"/>
  <c r="AB4" i="6"/>
  <c r="O4" i="6" s="1"/>
  <c r="AB5" i="6"/>
  <c r="O5" i="6" s="1"/>
  <c r="AB6" i="6"/>
  <c r="O6" i="6" s="1"/>
  <c r="AB3" i="5"/>
  <c r="O3" i="5" s="1"/>
  <c r="AB4" i="5"/>
  <c r="O4" i="5" s="1"/>
  <c r="AB4" i="4"/>
  <c r="O4" i="4" s="1"/>
  <c r="O5" i="5" l="1"/>
  <c r="O8" i="5" s="1"/>
  <c r="O7" i="6"/>
  <c r="O10" i="6" s="1"/>
  <c r="O5" i="4"/>
  <c r="O8" i="4" s="1"/>
  <c r="A30" i="1"/>
</calcChain>
</file>

<file path=xl/sharedStrings.xml><?xml version="1.0" encoding="utf-8"?>
<sst xmlns="http://schemas.openxmlformats.org/spreadsheetml/2006/main" count="840" uniqueCount="147">
  <si>
    <t>FICHA TECNICA DEL ESTUDIO DE TIEMPOS</t>
  </si>
  <si>
    <t>OBJETIVO</t>
  </si>
  <si>
    <t>ALCANCE</t>
  </si>
  <si>
    <t>PARTICIPANTES</t>
  </si>
  <si>
    <t>ANALISTA 1</t>
  </si>
  <si>
    <t>ANALISTA 2</t>
  </si>
  <si>
    <t>TRABAJADOR 1</t>
  </si>
  <si>
    <t>TRABAJADOR 2</t>
  </si>
  <si>
    <t>TRABAJADOR 3</t>
  </si>
  <si>
    <t>TRABAJADOR 4</t>
  </si>
  <si>
    <t>TRABAJADOR 5</t>
  </si>
  <si>
    <t>TRABAJADOR 6</t>
  </si>
  <si>
    <t>NOMBRE</t>
  </si>
  <si>
    <t>CARGO</t>
  </si>
  <si>
    <t>OBSERVACIONES</t>
  </si>
  <si>
    <t>FUNCION</t>
  </si>
  <si>
    <t>CICLO 1</t>
  </si>
  <si>
    <t>CICLO</t>
  </si>
  <si>
    <t>TRABAJADOR DESIGNADO</t>
  </si>
  <si>
    <t>FECHA DE ANÁLISIS</t>
  </si>
  <si>
    <t>NOMBRE CICLO</t>
  </si>
  <si>
    <t>N° DE ELEMENTOS</t>
  </si>
  <si>
    <t>CICLO 2</t>
  </si>
  <si>
    <t>CICLO 3</t>
  </si>
  <si>
    <t>CICLO 4</t>
  </si>
  <si>
    <t>CICLO 5</t>
  </si>
  <si>
    <t>CICLO 6</t>
  </si>
  <si>
    <t>CICLO 7</t>
  </si>
  <si>
    <t>CICLO 8</t>
  </si>
  <si>
    <t>CICLO 9</t>
  </si>
  <si>
    <t>CICLO 10</t>
  </si>
  <si>
    <t>CICLO 11</t>
  </si>
  <si>
    <t>FAMILIAS DE PRODUCTO</t>
  </si>
  <si>
    <t>FAMILIA 1</t>
  </si>
  <si>
    <t>FAMILIA 2</t>
  </si>
  <si>
    <t>FAMILIA 3</t>
  </si>
  <si>
    <t>FAMILIA 4</t>
  </si>
  <si>
    <t>FAMILIA 5</t>
  </si>
  <si>
    <t>FAMILIA 6</t>
  </si>
  <si>
    <t>FAMILIA</t>
  </si>
  <si>
    <t>N° DE OPERACIONES O CICLOS</t>
  </si>
  <si>
    <t>VERSIÓN: 1</t>
  </si>
  <si>
    <t>NOMBRE DEL CICLO</t>
  </si>
  <si>
    <t>FAMILIA DE PRODUCTO</t>
  </si>
  <si>
    <t>FECHA DE TOMA</t>
  </si>
  <si>
    <t>ANALISTA</t>
  </si>
  <si>
    <t>HORA DE INICIO</t>
  </si>
  <si>
    <t>TIEMPO DE INSPECCION INICIAL</t>
  </si>
  <si>
    <t>TIEMPO DE INSPECCION FINAL</t>
  </si>
  <si>
    <t>HORA DE FINALIZACION</t>
  </si>
  <si>
    <t>VALORACION</t>
  </si>
  <si>
    <t>TIEMPO OBSERVADO</t>
  </si>
  <si>
    <t>TIEMPO NORMALIZADO</t>
  </si>
  <si>
    <t>ELEMENTO</t>
  </si>
  <si>
    <t>ELEMENTO/CICLO</t>
  </si>
  <si>
    <t>OPERARIO</t>
  </si>
  <si>
    <t>TIEMPOS NORMALIZADOS POR ELEMENTO</t>
  </si>
  <si>
    <t>UNIDAD DE TIEMPO</t>
  </si>
  <si>
    <t>Segundos</t>
  </si>
  <si>
    <t>FORMATO DE TOMA DE TIEMPOS</t>
  </si>
  <si>
    <t>CÓDIGO:            LH-FOCM-47</t>
  </si>
  <si>
    <t>SUMPLEMENTOS</t>
  </si>
  <si>
    <t>CONSTANTE</t>
  </si>
  <si>
    <t>DE PIE</t>
  </si>
  <si>
    <t>POSTURA ANORMAL</t>
  </si>
  <si>
    <t>FUERZA MUSCULAR</t>
  </si>
  <si>
    <t>ILUMINACION</t>
  </si>
  <si>
    <t>CONDICIONES ATMOSFERICAS</t>
  </si>
  <si>
    <t>CONCENTRACION</t>
  </si>
  <si>
    <t>RUIDO</t>
  </si>
  <si>
    <t>TENSION MENTAL</t>
  </si>
  <si>
    <t>MONOTONIA</t>
  </si>
  <si>
    <t>TEDIO</t>
  </si>
  <si>
    <t>TOTAL SUPLEMENTOS</t>
  </si>
  <si>
    <t>REPETICIONES DEL ELEMENTO/CICLO</t>
  </si>
  <si>
    <t>TIEMPO ASIGNADO</t>
  </si>
  <si>
    <t>TOTAL</t>
  </si>
  <si>
    <t>TIEMPO TIPO</t>
  </si>
  <si>
    <t>% CONTINGENCIA</t>
  </si>
  <si>
    <t>Edgar Palacios</t>
  </si>
  <si>
    <t>Andres Colmenares</t>
  </si>
  <si>
    <t>Jorge Carreño</t>
  </si>
  <si>
    <t>Ramon Gutierrez</t>
  </si>
  <si>
    <t>Fabian Carvajal</t>
  </si>
  <si>
    <t>Fabian Gualdron</t>
  </si>
  <si>
    <t>Carlos Rojas</t>
  </si>
  <si>
    <t>Salvador Gualdron</t>
  </si>
  <si>
    <t>Coordinador de Produccion OPC</t>
  </si>
  <si>
    <t>Diterctor de Operaciones</t>
  </si>
  <si>
    <t>Asistente Tecnico</t>
  </si>
  <si>
    <t>Director Tecnico</t>
  </si>
  <si>
    <t>Auxiliar Tecnico</t>
  </si>
  <si>
    <t>Tecnico Protesista</t>
  </si>
  <si>
    <t>Tecnico en Calzado</t>
  </si>
  <si>
    <t>FAMILIA 7</t>
  </si>
  <si>
    <t>FAMILIA 8</t>
  </si>
  <si>
    <t>FAMILIA 9</t>
  </si>
  <si>
    <t>FAMILIA 10</t>
  </si>
  <si>
    <t>Plantillas</t>
  </si>
  <si>
    <t>Milgram</t>
  </si>
  <si>
    <t>Uclas</t>
  </si>
  <si>
    <t>Corsets simples</t>
  </si>
  <si>
    <t>Antigenos</t>
  </si>
  <si>
    <t>Ferulas para MMII sin articulacion</t>
  </si>
  <si>
    <t>Aparatos y ferulas de MMII con articulacion</t>
  </si>
  <si>
    <t>Braces y ferulas de MMSS sin articulacion</t>
  </si>
  <si>
    <t>Ferulas de mano y pie especiales</t>
  </si>
  <si>
    <t>Dennis brown</t>
  </si>
  <si>
    <t xml:space="preserve">Corte inicial </t>
  </si>
  <si>
    <t>Corte, pulido</t>
  </si>
  <si>
    <t>empacar y etiquetar</t>
  </si>
  <si>
    <t>Forros, acabado</t>
  </si>
  <si>
    <t>ensamble accesorios</t>
  </si>
  <si>
    <t>Selección de talla</t>
  </si>
  <si>
    <t>plastificado</t>
  </si>
  <si>
    <t>Dibujo contornos</t>
  </si>
  <si>
    <t>Rectificado molde</t>
  </si>
  <si>
    <t>Alineacion</t>
  </si>
  <si>
    <t>Ensamble articulaciones</t>
  </si>
  <si>
    <t>Fundir el molde</t>
  </si>
  <si>
    <t>Corte inicial</t>
  </si>
  <si>
    <t>Corte y Pulido</t>
  </si>
  <si>
    <t>Forros y Acabado</t>
  </si>
  <si>
    <t>Empacar y Etiquetar</t>
  </si>
  <si>
    <t>N°</t>
  </si>
  <si>
    <t>OPERACIÓN</t>
  </si>
  <si>
    <t>A</t>
  </si>
  <si>
    <t>B</t>
  </si>
  <si>
    <t>C</t>
  </si>
  <si>
    <t>D</t>
  </si>
  <si>
    <t>Ensamble de accesorios</t>
  </si>
  <si>
    <t>Desde que el opertario toma la platina y realiza las marcas del corte</t>
  </si>
  <si>
    <t>Desde que el opertario realiza la marca del corte, hasta que ejecuta el corte</t>
  </si>
  <si>
    <t>Fabián Carvajal</t>
  </si>
  <si>
    <t>Desde que el operario termina el corte hasta que pule los bordes</t>
  </si>
  <si>
    <t>Desde que el operario termina de pulir los bordes hasta que termina de billar la platina alumino</t>
  </si>
  <si>
    <t>Desde que el operario toma el fragmento de platina hasta que la marca</t>
  </si>
  <si>
    <t>Desde que el operario marca la platian hasta que la centro puntea</t>
  </si>
  <si>
    <t>Desde que el operario centro puntea la platina hasta que taladra la platina</t>
  </si>
  <si>
    <t>Desde que el operario taladra la platina hasta que realiza avellano</t>
  </si>
  <si>
    <t xml:space="preserve">Desde que el operario toma la platina Y la ensambla al calzado </t>
  </si>
  <si>
    <t>Desde que le aplica traba rosca hasta que ajusta tuercas</t>
  </si>
  <si>
    <t>Desque el operario coloca el tornillo hasta que le aplica traba roscas</t>
  </si>
  <si>
    <t>Desde que el operario toma la platina hasta que le coloca tornillo</t>
  </si>
  <si>
    <t>Dennis Brown</t>
  </si>
  <si>
    <t>Limpiar Producto</t>
  </si>
  <si>
    <t>Empacar y etiquetar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</si>
</sst>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7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rgb="FF3F3F3F"/>
      </top>
      <bottom style="medium">
        <color indexed="64"/>
      </bottom>
      <diagonal/>
    </border>
    <border>
      <left/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  <xf numFmtId="0" fontId="7" fillId="7" borderId="0" applyNumberFormat="0" applyBorder="0" applyAlignment="0" applyProtection="0"/>
    <xf numFmtId="0" fontId="8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0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5" fillId="7" borderId="5" xfId="6" applyFont="1" applyBorder="1" applyAlignment="1">
      <alignment horizontal="center" vertical="center" wrapText="1"/>
    </xf>
    <xf numFmtId="22" fontId="0" fillId="0" borderId="3" xfId="0" applyNumberForma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9" borderId="47" xfId="5" applyFont="1" applyFill="1" applyBorder="1" applyAlignment="1">
      <alignment vertical="center" wrapText="1"/>
    </xf>
    <xf numFmtId="0" fontId="6" fillId="0" borderId="51" xfId="0" applyFont="1" applyBorder="1" applyAlignment="1">
      <alignment horizontal="center" vertical="center" wrapText="1"/>
    </xf>
    <xf numFmtId="0" fontId="10" fillId="9" borderId="53" xfId="5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32" xfId="0" applyBorder="1" applyAlignment="1">
      <alignment vertical="center"/>
    </xf>
    <xf numFmtId="9" fontId="0" fillId="0" borderId="7" xfId="0" applyNumberForma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0" fontId="0" fillId="0" borderId="23" xfId="0" applyBorder="1"/>
    <xf numFmtId="164" fontId="0" fillId="0" borderId="52" xfId="0" applyNumberFormat="1" applyBorder="1" applyAlignment="1">
      <alignment horizontal="center" vertical="center"/>
    </xf>
    <xf numFmtId="164" fontId="0" fillId="0" borderId="54" xfId="0" applyNumberForma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55" xfId="0" applyNumberFormat="1" applyBorder="1" applyAlignment="1">
      <alignment horizontal="center" vertical="center"/>
    </xf>
    <xf numFmtId="0" fontId="0" fillId="0" borderId="3" xfId="0" applyBorder="1"/>
    <xf numFmtId="0" fontId="0" fillId="0" borderId="16" xfId="0" applyBorder="1" applyAlignment="1">
      <alignment horizontal="center"/>
    </xf>
    <xf numFmtId="0" fontId="0" fillId="0" borderId="11" xfId="0" applyBorder="1"/>
    <xf numFmtId="0" fontId="0" fillId="0" borderId="14" xfId="0" applyBorder="1"/>
    <xf numFmtId="0" fontId="0" fillId="0" borderId="62" xfId="0" applyBorder="1"/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63" xfId="0" applyBorder="1"/>
    <xf numFmtId="0" fontId="0" fillId="0" borderId="1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0" fillId="0" borderId="0" xfId="0" applyNumberFormat="1"/>
    <xf numFmtId="0" fontId="0" fillId="0" borderId="17" xfId="0" applyBorder="1"/>
    <xf numFmtId="0" fontId="0" fillId="0" borderId="20" xfId="0" applyBorder="1"/>
    <xf numFmtId="0" fontId="0" fillId="0" borderId="13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7" xfId="0" applyBorder="1"/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74" xfId="0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0" fillId="0" borderId="0" xfId="0" applyNumberFormat="1" applyFill="1" applyBorder="1" applyAlignment="1">
      <alignment horizontal="center" vertical="center"/>
    </xf>
    <xf numFmtId="0" fontId="6" fillId="0" borderId="23" xfId="0" applyFont="1" applyBorder="1" applyAlignment="1">
      <alignment horizontal="center"/>
    </xf>
    <xf numFmtId="0" fontId="0" fillId="0" borderId="13" xfId="0" applyBorder="1"/>
    <xf numFmtId="0" fontId="0" fillId="0" borderId="17" xfId="0" applyBorder="1"/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3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55" xfId="0" applyBorder="1"/>
    <xf numFmtId="0" fontId="0" fillId="0" borderId="20" xfId="0" applyBorder="1" applyAlignment="1">
      <alignment horizontal="center"/>
    </xf>
    <xf numFmtId="0" fontId="0" fillId="0" borderId="17" xfId="0" applyBorder="1"/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" xfId="0" applyBorder="1"/>
    <xf numFmtId="0" fontId="0" fillId="0" borderId="16" xfId="0" applyBorder="1"/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1" fillId="2" borderId="7" xfId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7" xfId="0" applyBorder="1"/>
    <xf numFmtId="0" fontId="3" fillId="4" borderId="33" xfId="3" applyBorder="1" applyAlignment="1">
      <alignment horizontal="center"/>
    </xf>
    <xf numFmtId="0" fontId="3" fillId="4" borderId="34" xfId="3" applyBorder="1" applyAlignment="1">
      <alignment horizontal="center"/>
    </xf>
    <xf numFmtId="0" fontId="3" fillId="4" borderId="35" xfId="3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14" xfId="0" applyBorder="1"/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/>
    <xf numFmtId="0" fontId="0" fillId="0" borderId="13" xfId="0" applyBorder="1"/>
    <xf numFmtId="0" fontId="0" fillId="0" borderId="15" xfId="0" applyBorder="1"/>
    <xf numFmtId="0" fontId="4" fillId="5" borderId="33" xfId="4" applyBorder="1" applyAlignment="1">
      <alignment horizontal="center"/>
    </xf>
    <xf numFmtId="0" fontId="4" fillId="5" borderId="34" xfId="4" applyBorder="1" applyAlignment="1">
      <alignment horizontal="center"/>
    </xf>
    <xf numFmtId="0" fontId="4" fillId="5" borderId="35" xfId="4" applyBorder="1" applyAlignment="1">
      <alignment horizontal="center"/>
    </xf>
    <xf numFmtId="0" fontId="2" fillId="3" borderId="10" xfId="2" applyBorder="1" applyAlignment="1">
      <alignment horizontal="center"/>
    </xf>
    <xf numFmtId="0" fontId="2" fillId="3" borderId="11" xfId="2" applyBorder="1" applyAlignment="1">
      <alignment horizontal="center"/>
    </xf>
    <xf numFmtId="0" fontId="2" fillId="3" borderId="12" xfId="2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8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30" xfId="0" applyBorder="1"/>
    <xf numFmtId="0" fontId="0" fillId="0" borderId="31" xfId="0" applyBorder="1"/>
    <xf numFmtId="0" fontId="0" fillId="0" borderId="22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56" xfId="0" applyBorder="1"/>
    <xf numFmtId="0" fontId="0" fillId="0" borderId="64" xfId="0" applyBorder="1"/>
    <xf numFmtId="0" fontId="0" fillId="0" borderId="58" xfId="0" applyBorder="1"/>
    <xf numFmtId="0" fontId="0" fillId="0" borderId="4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8" fillId="0" borderId="39" xfId="7" applyFont="1" applyBorder="1" applyAlignment="1">
      <alignment horizontal="center" vertical="center"/>
    </xf>
    <xf numFmtId="0" fontId="8" fillId="0" borderId="43" xfId="7" applyFont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8" xfId="0" applyBorder="1" applyAlignment="1">
      <alignment horizontal="left"/>
    </xf>
    <xf numFmtId="0" fontId="5" fillId="7" borderId="66" xfId="6" applyFont="1" applyBorder="1" applyAlignment="1">
      <alignment horizontal="center" vertical="center" wrapText="1"/>
    </xf>
    <xf numFmtId="0" fontId="5" fillId="7" borderId="69" xfId="6" applyFont="1" applyBorder="1" applyAlignment="1">
      <alignment horizontal="center" vertical="center" wrapText="1"/>
    </xf>
    <xf numFmtId="0" fontId="5" fillId="7" borderId="68" xfId="6" applyFont="1" applyBorder="1" applyAlignment="1">
      <alignment horizontal="center" vertical="center" wrapText="1"/>
    </xf>
    <xf numFmtId="0" fontId="5" fillId="7" borderId="67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5" fillId="6" borderId="48" xfId="5" applyBorder="1" applyAlignment="1">
      <alignment horizontal="center" vertical="center" wrapText="1"/>
    </xf>
    <xf numFmtId="0" fontId="5" fillId="6" borderId="49" xfId="5" applyBorder="1" applyAlignment="1">
      <alignment horizontal="center" vertical="center" wrapText="1"/>
    </xf>
    <xf numFmtId="0" fontId="5" fillId="6" borderId="50" xfId="5" applyBorder="1" applyAlignment="1">
      <alignment horizontal="center" vertical="center" wrapText="1"/>
    </xf>
    <xf numFmtId="0" fontId="10" fillId="8" borderId="70" xfId="5" applyFont="1" applyFill="1" applyBorder="1" applyAlignment="1">
      <alignment horizontal="center" vertical="center" wrapText="1"/>
    </xf>
    <xf numFmtId="0" fontId="10" fillId="8" borderId="46" xfId="5" applyFont="1" applyFill="1" applyBorder="1" applyAlignment="1">
      <alignment horizontal="center" vertical="center" wrapText="1"/>
    </xf>
    <xf numFmtId="0" fontId="10" fillId="8" borderId="71" xfId="5" applyFont="1" applyFill="1" applyBorder="1" applyAlignment="1">
      <alignment horizontal="center" vertical="center" wrapText="1"/>
    </xf>
    <xf numFmtId="0" fontId="0" fillId="0" borderId="59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9" fillId="0" borderId="36" xfId="7" applyFont="1" applyBorder="1" applyAlignment="1">
      <alignment horizontal="center" vertical="center" wrapText="1"/>
    </xf>
    <xf numFmtId="0" fontId="9" fillId="0" borderId="38" xfId="7" applyFont="1" applyBorder="1" applyAlignment="1">
      <alignment horizontal="center" vertical="center" wrapText="1"/>
    </xf>
    <xf numFmtId="0" fontId="9" fillId="0" borderId="37" xfId="7" applyFont="1" applyBorder="1" applyAlignment="1">
      <alignment horizontal="center" vertical="center" wrapText="1"/>
    </xf>
    <xf numFmtId="0" fontId="9" fillId="0" borderId="40" xfId="7" applyFont="1" applyBorder="1" applyAlignment="1">
      <alignment horizontal="center" vertical="center" wrapText="1"/>
    </xf>
    <xf numFmtId="0" fontId="9" fillId="0" borderId="42" xfId="7" applyFont="1" applyBorder="1" applyAlignment="1">
      <alignment horizontal="center" vertical="center" wrapText="1"/>
    </xf>
    <xf numFmtId="0" fontId="9" fillId="0" borderId="41" xfId="7" applyFont="1" applyBorder="1" applyAlignment="1">
      <alignment horizontal="center" vertical="center" wrapText="1"/>
    </xf>
    <xf numFmtId="0" fontId="8" fillId="0" borderId="39" xfId="7" applyFont="1" applyBorder="1" applyAlignment="1">
      <alignment horizontal="center" vertical="center" wrapText="1"/>
    </xf>
    <xf numFmtId="0" fontId="8" fillId="0" borderId="43" xfId="7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4" fontId="0" fillId="0" borderId="24" xfId="0" applyNumberFormat="1" applyFont="1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/>
    </xf>
    <xf numFmtId="164" fontId="0" fillId="0" borderId="29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4" fontId="0" fillId="0" borderId="30" xfId="0" applyNumberFormat="1" applyFont="1" applyBorder="1" applyAlignment="1">
      <alignment horizontal="center" vertical="center"/>
    </xf>
    <xf numFmtId="164" fontId="0" fillId="0" borderId="6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74" xfId="0" applyBorder="1"/>
    <xf numFmtId="164" fontId="0" fillId="0" borderId="76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</cellXfs>
  <cellStyles count="8">
    <cellStyle name="60% - Énfasis1" xfId="6" builtinId="32"/>
    <cellStyle name="Buena" xfId="1" builtinId="26"/>
    <cellStyle name="Cálculo" xfId="4" builtinId="22"/>
    <cellStyle name="Celda de comprobación" xfId="5" builtinId="23"/>
    <cellStyle name="Entrada" xfId="3" builtinId="20"/>
    <cellStyle name="Incorrecto" xfId="2" builtinId="27"/>
    <cellStyle name="Normal" xfId="0" builtinId="0"/>
    <cellStyle name="Normal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41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276226</xdr:colOff>
      <xdr:row>0</xdr:row>
      <xdr:rowOff>54324</xdr:rowOff>
    </xdr:from>
    <xdr:to>
      <xdr:col>1</xdr:col>
      <xdr:colOff>466726</xdr:colOff>
      <xdr:row>2</xdr:row>
      <xdr:rowOff>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54324"/>
          <a:ext cx="800100" cy="688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48576"/>
  <sheetViews>
    <sheetView showGridLines="0" zoomScaleNormal="100" workbookViewId="0">
      <pane ySplit="5" topLeftCell="A6" activePane="bottomLeft" state="frozen"/>
      <selection pane="bottomLeft" activeCell="P17" sqref="P17"/>
    </sheetView>
  </sheetViews>
  <sheetFormatPr baseColWidth="10" defaultColWidth="9.140625" defaultRowHeight="15" x14ac:dyDescent="0.25"/>
  <cols>
    <col min="11" max="11" width="16.85546875" bestFit="1" customWidth="1"/>
  </cols>
  <sheetData>
    <row r="1" spans="1:15" ht="15.75" thickBot="1" x14ac:dyDescent="0.3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90"/>
    </row>
    <row r="2" spans="1:15" ht="15.75" thickBot="1" x14ac:dyDescent="0.3"/>
    <row r="3" spans="1:15" x14ac:dyDescent="0.25">
      <c r="A3" s="4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2"/>
    </row>
    <row r="4" spans="1:15" ht="15.75" thickBot="1" x14ac:dyDescent="0.3">
      <c r="A4" s="5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93"/>
    </row>
    <row r="5" spans="1:15" ht="15.75" thickBot="1" x14ac:dyDescent="0.3"/>
    <row r="6" spans="1:15" x14ac:dyDescent="0.25">
      <c r="A6" s="94" t="s">
        <v>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6"/>
    </row>
    <row r="7" spans="1:15" ht="15.75" thickBot="1" x14ac:dyDescent="0.3">
      <c r="A7" s="101" t="s">
        <v>15</v>
      </c>
      <c r="B7" s="102"/>
      <c r="C7" s="100" t="s">
        <v>12</v>
      </c>
      <c r="D7" s="100"/>
      <c r="E7" s="100"/>
      <c r="F7" s="100"/>
      <c r="G7" s="100" t="s">
        <v>13</v>
      </c>
      <c r="H7" s="100"/>
      <c r="I7" s="100"/>
      <c r="J7" s="100"/>
      <c r="K7" s="100" t="s">
        <v>14</v>
      </c>
      <c r="L7" s="100"/>
      <c r="M7" s="100"/>
      <c r="N7" s="100"/>
      <c r="O7" s="103"/>
    </row>
    <row r="8" spans="1:15" x14ac:dyDescent="0.25">
      <c r="A8" s="97" t="s">
        <v>4</v>
      </c>
      <c r="B8" s="98"/>
      <c r="C8" s="98" t="s">
        <v>79</v>
      </c>
      <c r="D8" s="98"/>
      <c r="E8" s="98"/>
      <c r="F8" s="98"/>
      <c r="G8" s="98" t="s">
        <v>87</v>
      </c>
      <c r="H8" s="98"/>
      <c r="I8" s="98"/>
      <c r="J8" s="98"/>
      <c r="K8" s="98"/>
      <c r="L8" s="98"/>
      <c r="M8" s="98"/>
      <c r="N8" s="98"/>
      <c r="O8" s="104"/>
    </row>
    <row r="9" spans="1:15" x14ac:dyDescent="0.25">
      <c r="A9" s="99" t="s">
        <v>5</v>
      </c>
      <c r="B9" s="86"/>
      <c r="C9" s="86" t="s">
        <v>80</v>
      </c>
      <c r="D9" s="86"/>
      <c r="E9" s="86"/>
      <c r="F9" s="86"/>
      <c r="G9" s="86" t="s">
        <v>88</v>
      </c>
      <c r="H9" s="86"/>
      <c r="I9" s="86"/>
      <c r="J9" s="86"/>
      <c r="K9" s="86"/>
      <c r="L9" s="86"/>
      <c r="M9" s="86"/>
      <c r="N9" s="86"/>
      <c r="O9" s="105"/>
    </row>
    <row r="10" spans="1:15" x14ac:dyDescent="0.25">
      <c r="A10" s="99" t="s">
        <v>6</v>
      </c>
      <c r="B10" s="86"/>
      <c r="C10" s="86" t="s">
        <v>81</v>
      </c>
      <c r="D10" s="86"/>
      <c r="E10" s="86"/>
      <c r="F10" s="86"/>
      <c r="G10" s="86" t="s">
        <v>89</v>
      </c>
      <c r="H10" s="86"/>
      <c r="I10" s="86"/>
      <c r="J10" s="86"/>
      <c r="K10" s="86"/>
      <c r="L10" s="86"/>
      <c r="M10" s="86"/>
      <c r="N10" s="86"/>
      <c r="O10" s="105"/>
    </row>
    <row r="11" spans="1:15" x14ac:dyDescent="0.25">
      <c r="A11" s="99" t="s">
        <v>7</v>
      </c>
      <c r="B11" s="86"/>
      <c r="C11" s="86" t="s">
        <v>82</v>
      </c>
      <c r="D11" s="86"/>
      <c r="E11" s="86"/>
      <c r="F11" s="86"/>
      <c r="G11" s="86" t="s">
        <v>90</v>
      </c>
      <c r="H11" s="86"/>
      <c r="I11" s="86"/>
      <c r="J11" s="86"/>
      <c r="K11" s="86"/>
      <c r="L11" s="86"/>
      <c r="M11" s="86"/>
      <c r="N11" s="86"/>
      <c r="O11" s="105"/>
    </row>
    <row r="12" spans="1:15" x14ac:dyDescent="0.25">
      <c r="A12" s="99" t="s">
        <v>8</v>
      </c>
      <c r="B12" s="86"/>
      <c r="C12" s="86" t="s">
        <v>83</v>
      </c>
      <c r="D12" s="86"/>
      <c r="E12" s="86"/>
      <c r="F12" s="86"/>
      <c r="G12" s="86" t="s">
        <v>91</v>
      </c>
      <c r="H12" s="86"/>
      <c r="I12" s="86"/>
      <c r="J12" s="86"/>
      <c r="K12" s="86"/>
      <c r="L12" s="86"/>
      <c r="M12" s="86"/>
      <c r="N12" s="86"/>
      <c r="O12" s="105"/>
    </row>
    <row r="13" spans="1:15" x14ac:dyDescent="0.25">
      <c r="A13" s="99" t="s">
        <v>9</v>
      </c>
      <c r="B13" s="86"/>
      <c r="C13" s="86" t="s">
        <v>84</v>
      </c>
      <c r="D13" s="86"/>
      <c r="E13" s="86"/>
      <c r="F13" s="86"/>
      <c r="G13" s="86" t="s">
        <v>91</v>
      </c>
      <c r="H13" s="86"/>
      <c r="I13" s="86"/>
      <c r="J13" s="86"/>
      <c r="K13" s="86"/>
      <c r="L13" s="86"/>
      <c r="M13" s="86"/>
      <c r="N13" s="86"/>
      <c r="O13" s="105"/>
    </row>
    <row r="14" spans="1:15" x14ac:dyDescent="0.25">
      <c r="A14" s="99" t="s">
        <v>10</v>
      </c>
      <c r="B14" s="86"/>
      <c r="C14" s="86" t="s">
        <v>85</v>
      </c>
      <c r="D14" s="86"/>
      <c r="E14" s="86"/>
      <c r="F14" s="86"/>
      <c r="G14" s="86" t="s">
        <v>92</v>
      </c>
      <c r="H14" s="86"/>
      <c r="I14" s="86"/>
      <c r="J14" s="86"/>
      <c r="K14" s="86"/>
      <c r="L14" s="86"/>
      <c r="M14" s="86"/>
      <c r="N14" s="86"/>
      <c r="O14" s="105"/>
    </row>
    <row r="15" spans="1:15" ht="15.75" thickBot="1" x14ac:dyDescent="0.3">
      <c r="A15" s="106" t="s">
        <v>11</v>
      </c>
      <c r="B15" s="87"/>
      <c r="C15" s="87" t="s">
        <v>86</v>
      </c>
      <c r="D15" s="87"/>
      <c r="E15" s="87"/>
      <c r="F15" s="87"/>
      <c r="G15" s="87" t="s">
        <v>93</v>
      </c>
      <c r="H15" s="87"/>
      <c r="I15" s="87"/>
      <c r="J15" s="87"/>
      <c r="K15" s="87"/>
      <c r="L15" s="87"/>
      <c r="M15" s="87"/>
      <c r="N15" s="87"/>
      <c r="O15" s="93"/>
    </row>
    <row r="16" spans="1:15" ht="15.75" thickBot="1" x14ac:dyDescent="0.3"/>
    <row r="17" spans="1:16" x14ac:dyDescent="0.25">
      <c r="A17" s="110" t="s">
        <v>32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2"/>
      <c r="P17" s="1"/>
    </row>
    <row r="18" spans="1:16" ht="15.75" thickBot="1" x14ac:dyDescent="0.3">
      <c r="A18" s="113" t="s">
        <v>39</v>
      </c>
      <c r="B18" s="114"/>
      <c r="C18" s="100" t="s">
        <v>12</v>
      </c>
      <c r="D18" s="100"/>
      <c r="E18" s="100"/>
      <c r="F18" s="100"/>
      <c r="G18" s="100" t="s">
        <v>40</v>
      </c>
      <c r="H18" s="100"/>
      <c r="I18" s="100"/>
      <c r="J18" s="100"/>
      <c r="K18" s="100" t="s">
        <v>14</v>
      </c>
      <c r="L18" s="100"/>
      <c r="M18" s="100"/>
      <c r="N18" s="100"/>
      <c r="O18" s="103"/>
    </row>
    <row r="19" spans="1:16" x14ac:dyDescent="0.25">
      <c r="A19" s="86" t="s">
        <v>33</v>
      </c>
      <c r="B19" s="86"/>
      <c r="C19" s="131" t="s">
        <v>98</v>
      </c>
      <c r="D19" s="132"/>
      <c r="E19" s="132"/>
      <c r="F19" s="133"/>
      <c r="G19" s="91">
        <v>5</v>
      </c>
      <c r="H19" s="91"/>
      <c r="I19" s="91"/>
      <c r="J19" s="91"/>
      <c r="K19" s="91"/>
      <c r="L19" s="91"/>
      <c r="M19" s="91"/>
      <c r="N19" s="91"/>
      <c r="O19" s="92"/>
    </row>
    <row r="20" spans="1:16" x14ac:dyDescent="0.25">
      <c r="A20" s="86" t="s">
        <v>34</v>
      </c>
      <c r="B20" s="86"/>
      <c r="C20" s="115" t="s">
        <v>99</v>
      </c>
      <c r="D20" s="116"/>
      <c r="E20" s="116"/>
      <c r="F20" s="117"/>
      <c r="G20" s="86">
        <v>7</v>
      </c>
      <c r="H20" s="86"/>
      <c r="I20" s="86"/>
      <c r="J20" s="86"/>
      <c r="K20" s="86"/>
      <c r="L20" s="86"/>
      <c r="M20" s="86"/>
      <c r="N20" s="86"/>
      <c r="O20" s="105"/>
    </row>
    <row r="21" spans="1:16" x14ac:dyDescent="0.25">
      <c r="A21" s="86" t="s">
        <v>35</v>
      </c>
      <c r="B21" s="86"/>
      <c r="C21" s="115" t="s">
        <v>100</v>
      </c>
      <c r="D21" s="116"/>
      <c r="E21" s="116"/>
      <c r="F21" s="117"/>
      <c r="G21" s="86">
        <v>7</v>
      </c>
      <c r="H21" s="86"/>
      <c r="I21" s="86"/>
      <c r="J21" s="86"/>
      <c r="K21" s="86"/>
      <c r="L21" s="86"/>
      <c r="M21" s="86"/>
      <c r="N21" s="86"/>
      <c r="O21" s="105"/>
    </row>
    <row r="22" spans="1:16" x14ac:dyDescent="0.25">
      <c r="A22" s="86" t="s">
        <v>36</v>
      </c>
      <c r="B22" s="86"/>
      <c r="C22" s="115" t="s">
        <v>101</v>
      </c>
      <c r="D22" s="116"/>
      <c r="E22" s="116"/>
      <c r="F22" s="117"/>
      <c r="G22" s="86">
        <v>7</v>
      </c>
      <c r="H22" s="86"/>
      <c r="I22" s="86"/>
      <c r="J22" s="86"/>
      <c r="K22" s="86"/>
      <c r="L22" s="86"/>
      <c r="M22" s="86"/>
      <c r="N22" s="86"/>
      <c r="O22" s="105"/>
    </row>
    <row r="23" spans="1:16" x14ac:dyDescent="0.25">
      <c r="A23" s="86" t="s">
        <v>37</v>
      </c>
      <c r="B23" s="86"/>
      <c r="C23" s="115" t="s">
        <v>102</v>
      </c>
      <c r="D23" s="116"/>
      <c r="E23" s="116"/>
      <c r="F23" s="117"/>
      <c r="G23" s="86">
        <v>8</v>
      </c>
      <c r="H23" s="86"/>
      <c r="I23" s="86"/>
      <c r="J23" s="86"/>
      <c r="K23" s="86"/>
      <c r="L23" s="86"/>
      <c r="M23" s="86"/>
      <c r="N23" s="86"/>
      <c r="O23" s="105"/>
    </row>
    <row r="24" spans="1:16" x14ac:dyDescent="0.25">
      <c r="A24" s="86" t="s">
        <v>38</v>
      </c>
      <c r="B24" s="86"/>
      <c r="C24" s="115" t="s">
        <v>103</v>
      </c>
      <c r="D24" s="116"/>
      <c r="E24" s="116"/>
      <c r="F24" s="117"/>
      <c r="G24" s="86">
        <v>9</v>
      </c>
      <c r="H24" s="86"/>
      <c r="I24" s="86"/>
      <c r="J24" s="86"/>
      <c r="K24" s="86"/>
      <c r="L24" s="86"/>
      <c r="M24" s="86"/>
      <c r="N24" s="86"/>
      <c r="O24" s="105"/>
    </row>
    <row r="25" spans="1:16" x14ac:dyDescent="0.25">
      <c r="A25" s="86" t="s">
        <v>94</v>
      </c>
      <c r="B25" s="86"/>
      <c r="C25" s="115" t="s">
        <v>104</v>
      </c>
      <c r="D25" s="116"/>
      <c r="E25" s="116"/>
      <c r="F25" s="117"/>
      <c r="G25" s="86">
        <v>11</v>
      </c>
      <c r="H25" s="86"/>
      <c r="I25" s="86"/>
      <c r="J25" s="86"/>
      <c r="K25" s="86"/>
      <c r="L25" s="86"/>
      <c r="M25" s="86"/>
      <c r="N25" s="86"/>
      <c r="O25" s="105"/>
    </row>
    <row r="26" spans="1:16" x14ac:dyDescent="0.25">
      <c r="A26" s="86" t="s">
        <v>95</v>
      </c>
      <c r="B26" s="86"/>
      <c r="C26" s="115" t="s">
        <v>105</v>
      </c>
      <c r="D26" s="116"/>
      <c r="E26" s="116"/>
      <c r="F26" s="117"/>
      <c r="G26" s="86">
        <v>8</v>
      </c>
      <c r="H26" s="86"/>
      <c r="I26" s="86"/>
      <c r="J26" s="86"/>
      <c r="K26" s="86"/>
      <c r="L26" s="86"/>
      <c r="M26" s="86"/>
      <c r="N26" s="86"/>
      <c r="O26" s="105"/>
    </row>
    <row r="27" spans="1:16" x14ac:dyDescent="0.25">
      <c r="A27" s="86" t="s">
        <v>96</v>
      </c>
      <c r="B27" s="86"/>
      <c r="C27" s="115" t="s">
        <v>106</v>
      </c>
      <c r="D27" s="116"/>
      <c r="E27" s="116"/>
      <c r="F27" s="117"/>
      <c r="G27" s="86">
        <v>7</v>
      </c>
      <c r="H27" s="86"/>
      <c r="I27" s="86"/>
      <c r="J27" s="86"/>
      <c r="K27" s="86"/>
      <c r="L27" s="86"/>
      <c r="M27" s="86"/>
      <c r="N27" s="86"/>
      <c r="O27" s="105"/>
    </row>
    <row r="28" spans="1:16" ht="15.75" thickBot="1" x14ac:dyDescent="0.3">
      <c r="A28" s="87" t="s">
        <v>97</v>
      </c>
      <c r="B28" s="87"/>
      <c r="C28" s="125" t="s">
        <v>107</v>
      </c>
      <c r="D28" s="126"/>
      <c r="E28" s="126"/>
      <c r="F28" s="127"/>
      <c r="G28" s="87">
        <v>5</v>
      </c>
      <c r="H28" s="87"/>
      <c r="I28" s="87"/>
      <c r="J28" s="87"/>
      <c r="K28" s="87"/>
      <c r="L28" s="87"/>
      <c r="M28" s="87"/>
      <c r="N28" s="87"/>
      <c r="O28" s="93"/>
    </row>
    <row r="29" spans="1:16" ht="15.75" thickBot="1" x14ac:dyDescent="0.3"/>
    <row r="30" spans="1:16" x14ac:dyDescent="0.25">
      <c r="A30" s="107" t="str">
        <f>"CICLOS A ANALIZAR FAMILIA DE PRODUCTOS ("&amp;C19&amp;")"</f>
        <v>CICLOS A ANALIZAR FAMILIA DE PRODUCTOS (Plantillas)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9"/>
    </row>
    <row r="31" spans="1:16" ht="15.75" thickBot="1" x14ac:dyDescent="0.3">
      <c r="A31" s="6" t="s">
        <v>17</v>
      </c>
      <c r="B31" s="100" t="s">
        <v>20</v>
      </c>
      <c r="C31" s="100"/>
      <c r="D31" s="100"/>
      <c r="E31" s="100"/>
      <c r="F31" s="100" t="s">
        <v>18</v>
      </c>
      <c r="G31" s="100"/>
      <c r="H31" s="100"/>
      <c r="I31" s="100"/>
      <c r="J31" s="100"/>
      <c r="K31" s="7" t="s">
        <v>21</v>
      </c>
      <c r="L31" s="100" t="s">
        <v>19</v>
      </c>
      <c r="M31" s="100"/>
      <c r="N31" s="100"/>
      <c r="O31" s="103"/>
    </row>
    <row r="32" spans="1:16" x14ac:dyDescent="0.25">
      <c r="A32" s="4" t="s">
        <v>16</v>
      </c>
      <c r="B32" s="119" t="s">
        <v>113</v>
      </c>
      <c r="C32" s="120"/>
      <c r="D32" s="120"/>
      <c r="E32" s="121"/>
      <c r="F32" s="115" t="s">
        <v>84</v>
      </c>
      <c r="G32" s="116"/>
      <c r="H32" s="116"/>
      <c r="I32" s="116"/>
      <c r="J32" s="117"/>
      <c r="K32" s="8"/>
      <c r="L32" s="131"/>
      <c r="M32" s="133"/>
      <c r="N32" s="131"/>
      <c r="O32" s="134"/>
    </row>
    <row r="33" spans="1:15" x14ac:dyDescent="0.25">
      <c r="A33" s="9" t="s">
        <v>22</v>
      </c>
      <c r="B33" s="128" t="s">
        <v>108</v>
      </c>
      <c r="C33" s="129"/>
      <c r="D33" s="129"/>
      <c r="E33" s="130"/>
      <c r="F33" s="115" t="s">
        <v>84</v>
      </c>
      <c r="G33" s="116"/>
      <c r="H33" s="116"/>
      <c r="I33" s="116"/>
      <c r="J33" s="117"/>
      <c r="K33" s="2"/>
      <c r="L33" s="115"/>
      <c r="M33" s="117"/>
      <c r="N33" s="115"/>
      <c r="O33" s="118"/>
    </row>
    <row r="34" spans="1:15" x14ac:dyDescent="0.25">
      <c r="A34" s="9" t="s">
        <v>23</v>
      </c>
      <c r="B34" s="122" t="s">
        <v>109</v>
      </c>
      <c r="C34" s="123"/>
      <c r="D34" s="123"/>
      <c r="E34" s="124"/>
      <c r="F34" s="115" t="s">
        <v>84</v>
      </c>
      <c r="G34" s="116"/>
      <c r="H34" s="116"/>
      <c r="I34" s="116"/>
      <c r="J34" s="117"/>
      <c r="K34" s="2"/>
      <c r="L34" s="115"/>
      <c r="M34" s="117"/>
      <c r="N34" s="115"/>
      <c r="O34" s="118"/>
    </row>
    <row r="35" spans="1:15" x14ac:dyDescent="0.25">
      <c r="A35" s="9" t="s">
        <v>24</v>
      </c>
      <c r="B35" s="122" t="s">
        <v>111</v>
      </c>
      <c r="C35" s="123"/>
      <c r="D35" s="123"/>
      <c r="E35" s="124"/>
      <c r="F35" s="115" t="s">
        <v>84</v>
      </c>
      <c r="G35" s="116"/>
      <c r="H35" s="116"/>
      <c r="I35" s="116"/>
      <c r="J35" s="117"/>
      <c r="K35" s="2"/>
      <c r="L35" s="115"/>
      <c r="M35" s="117"/>
      <c r="N35" s="115"/>
      <c r="O35" s="118"/>
    </row>
    <row r="36" spans="1:15" x14ac:dyDescent="0.25">
      <c r="A36" s="9" t="s">
        <v>25</v>
      </c>
      <c r="B36" s="122" t="s">
        <v>110</v>
      </c>
      <c r="C36" s="123"/>
      <c r="D36" s="123"/>
      <c r="E36" s="124"/>
      <c r="F36" s="115" t="s">
        <v>84</v>
      </c>
      <c r="G36" s="116"/>
      <c r="H36" s="116"/>
      <c r="I36" s="116"/>
      <c r="J36" s="117"/>
      <c r="K36" s="2"/>
      <c r="L36" s="115"/>
      <c r="M36" s="117"/>
      <c r="N36" s="115"/>
      <c r="O36" s="118"/>
    </row>
    <row r="37" spans="1:15" ht="15.75" thickBot="1" x14ac:dyDescent="0.3">
      <c r="A37" s="43"/>
      <c r="B37" s="44"/>
      <c r="C37" s="44"/>
      <c r="D37" s="44"/>
      <c r="E37" s="44"/>
      <c r="F37" s="45"/>
      <c r="G37" s="45"/>
      <c r="H37" s="45"/>
      <c r="I37" s="45"/>
      <c r="J37" s="45"/>
      <c r="K37" s="45"/>
      <c r="L37" s="45"/>
      <c r="M37" s="45"/>
      <c r="N37" s="45"/>
      <c r="O37" s="46"/>
    </row>
    <row r="38" spans="1:15" x14ac:dyDescent="0.25">
      <c r="A38" s="107" t="str">
        <f>"CICLOS A ANALIZAR FAMILIA DE PRODUCTOS ("&amp;C20&amp;")"</f>
        <v>CICLOS A ANALIZAR FAMILIA DE PRODUCTOS (Milgram)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9"/>
    </row>
    <row r="39" spans="1:15" ht="15.75" thickBot="1" x14ac:dyDescent="0.3">
      <c r="A39" s="6" t="s">
        <v>17</v>
      </c>
      <c r="B39" s="100" t="s">
        <v>20</v>
      </c>
      <c r="C39" s="100"/>
      <c r="D39" s="100"/>
      <c r="E39" s="100"/>
      <c r="F39" s="100" t="s">
        <v>18</v>
      </c>
      <c r="G39" s="100"/>
      <c r="H39" s="100"/>
      <c r="I39" s="100"/>
      <c r="J39" s="100"/>
      <c r="K39" s="40" t="s">
        <v>21</v>
      </c>
      <c r="L39" s="100" t="s">
        <v>19</v>
      </c>
      <c r="M39" s="100"/>
      <c r="N39" s="100"/>
      <c r="O39" s="103"/>
    </row>
    <row r="40" spans="1:15" x14ac:dyDescent="0.25">
      <c r="A40" s="4" t="s">
        <v>16</v>
      </c>
      <c r="B40" s="119" t="s">
        <v>108</v>
      </c>
      <c r="C40" s="120"/>
      <c r="D40" s="120"/>
      <c r="E40" s="121"/>
      <c r="F40" s="115" t="s">
        <v>81</v>
      </c>
      <c r="G40" s="116"/>
      <c r="H40" s="116"/>
      <c r="I40" s="116"/>
      <c r="J40" s="117"/>
      <c r="K40" s="41"/>
      <c r="L40" s="131"/>
      <c r="M40" s="133"/>
      <c r="N40" s="131"/>
      <c r="O40" s="134"/>
    </row>
    <row r="41" spans="1:15" x14ac:dyDescent="0.25">
      <c r="A41" s="42" t="s">
        <v>22</v>
      </c>
      <c r="B41" s="122" t="s">
        <v>114</v>
      </c>
      <c r="C41" s="123"/>
      <c r="D41" s="123"/>
      <c r="E41" s="124"/>
      <c r="F41" s="115" t="s">
        <v>81</v>
      </c>
      <c r="G41" s="116"/>
      <c r="H41" s="116"/>
      <c r="I41" s="116"/>
      <c r="J41" s="117"/>
      <c r="K41" s="39"/>
      <c r="L41" s="115"/>
      <c r="M41" s="117"/>
      <c r="N41" s="115"/>
      <c r="O41" s="118"/>
    </row>
    <row r="42" spans="1:15" x14ac:dyDescent="0.25">
      <c r="A42" s="42" t="s">
        <v>23</v>
      </c>
      <c r="B42" s="122" t="s">
        <v>115</v>
      </c>
      <c r="C42" s="123"/>
      <c r="D42" s="123"/>
      <c r="E42" s="124"/>
      <c r="F42" s="115" t="s">
        <v>81</v>
      </c>
      <c r="G42" s="116"/>
      <c r="H42" s="116"/>
      <c r="I42" s="116"/>
      <c r="J42" s="117"/>
      <c r="K42" s="39"/>
      <c r="L42" s="115"/>
      <c r="M42" s="117"/>
      <c r="N42" s="115"/>
      <c r="O42" s="118"/>
    </row>
    <row r="43" spans="1:15" x14ac:dyDescent="0.25">
      <c r="A43" s="42" t="s">
        <v>24</v>
      </c>
      <c r="B43" s="122" t="s">
        <v>109</v>
      </c>
      <c r="C43" s="123"/>
      <c r="D43" s="123"/>
      <c r="E43" s="124"/>
      <c r="F43" s="115" t="s">
        <v>81</v>
      </c>
      <c r="G43" s="116"/>
      <c r="H43" s="116"/>
      <c r="I43" s="116"/>
      <c r="J43" s="117"/>
      <c r="K43" s="39"/>
      <c r="L43" s="115"/>
      <c r="M43" s="117"/>
      <c r="N43" s="115"/>
      <c r="O43" s="118"/>
    </row>
    <row r="44" spans="1:15" x14ac:dyDescent="0.25">
      <c r="A44" s="42" t="s">
        <v>25</v>
      </c>
      <c r="B44" s="122" t="s">
        <v>112</v>
      </c>
      <c r="C44" s="123"/>
      <c r="D44" s="123"/>
      <c r="E44" s="124"/>
      <c r="F44" s="115" t="s">
        <v>81</v>
      </c>
      <c r="G44" s="116"/>
      <c r="H44" s="116"/>
      <c r="I44" s="116"/>
      <c r="J44" s="117"/>
      <c r="K44" s="39"/>
      <c r="L44" s="115"/>
      <c r="M44" s="117"/>
      <c r="N44" s="115"/>
      <c r="O44" s="118"/>
    </row>
    <row r="45" spans="1:15" x14ac:dyDescent="0.25">
      <c r="A45" s="42" t="s">
        <v>26</v>
      </c>
      <c r="B45" s="122" t="s">
        <v>111</v>
      </c>
      <c r="C45" s="123"/>
      <c r="D45" s="123"/>
      <c r="E45" s="124"/>
      <c r="F45" s="115" t="s">
        <v>83</v>
      </c>
      <c r="G45" s="116"/>
      <c r="H45" s="116"/>
      <c r="I45" s="116"/>
      <c r="J45" s="117"/>
      <c r="K45" s="39"/>
      <c r="L45" s="115"/>
      <c r="M45" s="117"/>
      <c r="N45" s="115"/>
      <c r="O45" s="118"/>
    </row>
    <row r="46" spans="1:15" x14ac:dyDescent="0.25">
      <c r="A46" s="42" t="s">
        <v>27</v>
      </c>
      <c r="B46" s="122" t="s">
        <v>110</v>
      </c>
      <c r="C46" s="123"/>
      <c r="D46" s="123"/>
      <c r="E46" s="124"/>
      <c r="F46" s="115" t="s">
        <v>83</v>
      </c>
      <c r="G46" s="116"/>
      <c r="H46" s="116"/>
      <c r="I46" s="116"/>
      <c r="J46" s="117"/>
      <c r="K46" s="39"/>
      <c r="L46" s="115"/>
      <c r="M46" s="117"/>
      <c r="N46" s="115"/>
      <c r="O46" s="118"/>
    </row>
    <row r="47" spans="1:15" ht="15.75" thickBot="1" x14ac:dyDescent="0.3"/>
    <row r="48" spans="1:15" x14ac:dyDescent="0.25">
      <c r="A48" s="107" t="str">
        <f>"CICLOS A ANALIZAR FAMILIA DE PRODUCTOS ("&amp;C21&amp;")"</f>
        <v>CICLOS A ANALIZAR FAMILIA DE PRODUCTOS (Uclas)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9"/>
    </row>
    <row r="49" spans="1:15" ht="15.75" thickBot="1" x14ac:dyDescent="0.3">
      <c r="A49" s="6" t="s">
        <v>17</v>
      </c>
      <c r="B49" s="100" t="s">
        <v>20</v>
      </c>
      <c r="C49" s="100"/>
      <c r="D49" s="100"/>
      <c r="E49" s="100"/>
      <c r="F49" s="100" t="s">
        <v>18</v>
      </c>
      <c r="G49" s="100"/>
      <c r="H49" s="100"/>
      <c r="I49" s="100"/>
      <c r="J49" s="100"/>
      <c r="K49" s="40" t="s">
        <v>21</v>
      </c>
      <c r="L49" s="100" t="s">
        <v>19</v>
      </c>
      <c r="M49" s="100"/>
      <c r="N49" s="100"/>
      <c r="O49" s="103"/>
    </row>
    <row r="50" spans="1:15" x14ac:dyDescent="0.25">
      <c r="A50" s="4" t="s">
        <v>16</v>
      </c>
      <c r="B50" s="119" t="s">
        <v>116</v>
      </c>
      <c r="C50" s="120"/>
      <c r="D50" s="120"/>
      <c r="E50" s="121"/>
      <c r="F50" s="131" t="str">
        <f>+$C$11&amp;$C$14</f>
        <v>Ramon GutierrezCarlos Rojas</v>
      </c>
      <c r="G50" s="132"/>
      <c r="H50" s="132"/>
      <c r="I50" s="132"/>
      <c r="J50" s="133"/>
      <c r="K50" s="41"/>
      <c r="L50" s="131"/>
      <c r="M50" s="133"/>
      <c r="N50" s="131"/>
      <c r="O50" s="134"/>
    </row>
    <row r="51" spans="1:15" x14ac:dyDescent="0.25">
      <c r="A51" s="42" t="s">
        <v>22</v>
      </c>
      <c r="B51" s="122" t="s">
        <v>108</v>
      </c>
      <c r="C51" s="123"/>
      <c r="D51" s="123"/>
      <c r="E51" s="124"/>
      <c r="F51" s="115" t="s">
        <v>81</v>
      </c>
      <c r="G51" s="116"/>
      <c r="H51" s="116"/>
      <c r="I51" s="116"/>
      <c r="J51" s="117"/>
      <c r="K51" s="39"/>
      <c r="L51" s="115"/>
      <c r="M51" s="117"/>
      <c r="N51" s="115"/>
      <c r="O51" s="118"/>
    </row>
    <row r="52" spans="1:15" x14ac:dyDescent="0.25">
      <c r="A52" s="42" t="s">
        <v>23</v>
      </c>
      <c r="B52" s="122" t="s">
        <v>114</v>
      </c>
      <c r="C52" s="123" t="s">
        <v>114</v>
      </c>
      <c r="D52" s="123" t="s">
        <v>114</v>
      </c>
      <c r="E52" s="124" t="s">
        <v>114</v>
      </c>
      <c r="F52" s="135" t="s">
        <v>81</v>
      </c>
      <c r="G52" s="136"/>
      <c r="H52" s="136"/>
      <c r="I52" s="136"/>
      <c r="J52" s="137"/>
      <c r="K52" s="39"/>
      <c r="L52" s="115"/>
      <c r="M52" s="117"/>
      <c r="N52" s="115"/>
      <c r="O52" s="118"/>
    </row>
    <row r="53" spans="1:15" x14ac:dyDescent="0.25">
      <c r="A53" s="42" t="s">
        <v>24</v>
      </c>
      <c r="B53" s="122" t="s">
        <v>115</v>
      </c>
      <c r="C53" s="123" t="s">
        <v>115</v>
      </c>
      <c r="D53" s="123" t="s">
        <v>115</v>
      </c>
      <c r="E53" s="124" t="s">
        <v>115</v>
      </c>
      <c r="F53" s="115" t="str">
        <f>+$C$11&amp;$C$14</f>
        <v>Ramon GutierrezCarlos Rojas</v>
      </c>
      <c r="G53" s="116"/>
      <c r="H53" s="116"/>
      <c r="I53" s="116"/>
      <c r="J53" s="117"/>
      <c r="K53" s="39"/>
      <c r="L53" s="115"/>
      <c r="M53" s="117"/>
      <c r="N53" s="115"/>
      <c r="O53" s="118"/>
    </row>
    <row r="54" spans="1:15" x14ac:dyDescent="0.25">
      <c r="A54" s="42" t="s">
        <v>25</v>
      </c>
      <c r="B54" s="122" t="s">
        <v>109</v>
      </c>
      <c r="C54" s="123" t="s">
        <v>109</v>
      </c>
      <c r="D54" s="123" t="s">
        <v>109</v>
      </c>
      <c r="E54" s="124" t="s">
        <v>109</v>
      </c>
      <c r="F54" s="115" t="s">
        <v>81</v>
      </c>
      <c r="G54" s="116"/>
      <c r="H54" s="116"/>
      <c r="I54" s="116"/>
      <c r="J54" s="117"/>
      <c r="K54" s="39"/>
      <c r="L54" s="115"/>
      <c r="M54" s="117"/>
      <c r="N54" s="115"/>
      <c r="O54" s="118"/>
    </row>
    <row r="55" spans="1:15" x14ac:dyDescent="0.25">
      <c r="A55" s="42" t="s">
        <v>26</v>
      </c>
      <c r="B55" s="122" t="s">
        <v>111</v>
      </c>
      <c r="C55" s="123"/>
      <c r="D55" s="123"/>
      <c r="E55" s="124"/>
      <c r="F55" s="115" t="s">
        <v>83</v>
      </c>
      <c r="G55" s="116"/>
      <c r="H55" s="116"/>
      <c r="I55" s="116"/>
      <c r="J55" s="117"/>
      <c r="K55" s="39"/>
      <c r="L55" s="115"/>
      <c r="M55" s="117"/>
      <c r="N55" s="115"/>
      <c r="O55" s="118"/>
    </row>
    <row r="56" spans="1:15" x14ac:dyDescent="0.25">
      <c r="A56" s="42" t="s">
        <v>27</v>
      </c>
      <c r="B56" s="122" t="s">
        <v>110</v>
      </c>
      <c r="C56" s="123"/>
      <c r="D56" s="123"/>
      <c r="E56" s="124"/>
      <c r="F56" s="115" t="s">
        <v>83</v>
      </c>
      <c r="G56" s="116"/>
      <c r="H56" s="116"/>
      <c r="I56" s="116"/>
      <c r="J56" s="117"/>
      <c r="K56" s="39"/>
      <c r="L56" s="115"/>
      <c r="M56" s="117"/>
      <c r="N56" s="115"/>
      <c r="O56" s="118"/>
    </row>
    <row r="57" spans="1:15" ht="15.75" thickBot="1" x14ac:dyDescent="0.3"/>
    <row r="58" spans="1:15" x14ac:dyDescent="0.25">
      <c r="A58" s="107" t="str">
        <f>"CICLOS A ANALIZAR FAMILIA DE PRODUCTOS ("&amp;C22&amp;")"</f>
        <v>CICLOS A ANALIZAR FAMILIA DE PRODUCTOS (Corsets simples)</v>
      </c>
      <c r="B58" s="108"/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/>
    </row>
    <row r="59" spans="1:15" ht="15.75" thickBot="1" x14ac:dyDescent="0.3">
      <c r="A59" s="6" t="s">
        <v>17</v>
      </c>
      <c r="B59" s="100" t="s">
        <v>20</v>
      </c>
      <c r="C59" s="100"/>
      <c r="D59" s="100"/>
      <c r="E59" s="100"/>
      <c r="F59" s="100" t="s">
        <v>18</v>
      </c>
      <c r="G59" s="100"/>
      <c r="H59" s="100"/>
      <c r="I59" s="100"/>
      <c r="J59" s="100"/>
      <c r="K59" s="40" t="s">
        <v>21</v>
      </c>
      <c r="L59" s="100" t="s">
        <v>19</v>
      </c>
      <c r="M59" s="100"/>
      <c r="N59" s="100"/>
      <c r="O59" s="103"/>
    </row>
    <row r="60" spans="1:15" x14ac:dyDescent="0.25">
      <c r="A60" s="4" t="s">
        <v>16</v>
      </c>
      <c r="B60" s="119" t="s">
        <v>108</v>
      </c>
      <c r="C60" s="120"/>
      <c r="D60" s="120"/>
      <c r="E60" s="121"/>
      <c r="F60" s="115" t="s">
        <v>81</v>
      </c>
      <c r="G60" s="116"/>
      <c r="H60" s="116"/>
      <c r="I60" s="116"/>
      <c r="J60" s="117"/>
      <c r="K60" s="41"/>
      <c r="L60" s="131"/>
      <c r="M60" s="133"/>
      <c r="N60" s="131"/>
      <c r="O60" s="134"/>
    </row>
    <row r="61" spans="1:15" x14ac:dyDescent="0.25">
      <c r="A61" s="42" t="s">
        <v>22</v>
      </c>
      <c r="B61" s="122" t="s">
        <v>114</v>
      </c>
      <c r="C61" s="123"/>
      <c r="D61" s="123"/>
      <c r="E61" s="124"/>
      <c r="F61" s="115" t="s">
        <v>81</v>
      </c>
      <c r="G61" s="116"/>
      <c r="H61" s="116"/>
      <c r="I61" s="116"/>
      <c r="J61" s="117"/>
      <c r="K61" s="39"/>
      <c r="L61" s="115"/>
      <c r="M61" s="117"/>
      <c r="N61" s="115"/>
      <c r="O61" s="118"/>
    </row>
    <row r="62" spans="1:15" x14ac:dyDescent="0.25">
      <c r="A62" s="42" t="s">
        <v>23</v>
      </c>
      <c r="B62" s="122" t="s">
        <v>115</v>
      </c>
      <c r="C62" s="123" t="s">
        <v>115</v>
      </c>
      <c r="D62" s="123" t="s">
        <v>115</v>
      </c>
      <c r="E62" s="124" t="s">
        <v>115</v>
      </c>
      <c r="F62" s="115" t="str">
        <f>+$C$11&amp;$C$14</f>
        <v>Ramon GutierrezCarlos Rojas</v>
      </c>
      <c r="G62" s="116"/>
      <c r="H62" s="116"/>
      <c r="I62" s="116"/>
      <c r="J62" s="117"/>
      <c r="K62" s="39"/>
      <c r="L62" s="115"/>
      <c r="M62" s="117"/>
      <c r="N62" s="115"/>
      <c r="O62" s="118"/>
    </row>
    <row r="63" spans="1:15" x14ac:dyDescent="0.25">
      <c r="A63" s="42" t="s">
        <v>24</v>
      </c>
      <c r="B63" s="122" t="s">
        <v>109</v>
      </c>
      <c r="C63" s="123" t="s">
        <v>109</v>
      </c>
      <c r="D63" s="123" t="s">
        <v>109</v>
      </c>
      <c r="E63" s="124" t="s">
        <v>109</v>
      </c>
      <c r="F63" s="115" t="s">
        <v>81</v>
      </c>
      <c r="G63" s="116"/>
      <c r="H63" s="116"/>
      <c r="I63" s="116"/>
      <c r="J63" s="117"/>
      <c r="K63" s="39"/>
      <c r="L63" s="115"/>
      <c r="M63" s="117"/>
      <c r="N63" s="115"/>
      <c r="O63" s="118"/>
    </row>
    <row r="64" spans="1:15" x14ac:dyDescent="0.25">
      <c r="A64" s="42" t="s">
        <v>25</v>
      </c>
      <c r="B64" s="122" t="s">
        <v>112</v>
      </c>
      <c r="C64" s="123" t="s">
        <v>112</v>
      </c>
      <c r="D64" s="123" t="s">
        <v>112</v>
      </c>
      <c r="E64" s="124" t="s">
        <v>112</v>
      </c>
      <c r="F64" s="115" t="s">
        <v>83</v>
      </c>
      <c r="G64" s="116"/>
      <c r="H64" s="116"/>
      <c r="I64" s="116"/>
      <c r="J64" s="117"/>
      <c r="K64" s="39"/>
      <c r="L64" s="115"/>
      <c r="M64" s="117"/>
      <c r="N64" s="115"/>
      <c r="O64" s="118"/>
    </row>
    <row r="65" spans="1:15" x14ac:dyDescent="0.25">
      <c r="A65" s="42" t="s">
        <v>26</v>
      </c>
      <c r="B65" s="122" t="s">
        <v>111</v>
      </c>
      <c r="C65" s="123" t="s">
        <v>111</v>
      </c>
      <c r="D65" s="123" t="s">
        <v>111</v>
      </c>
      <c r="E65" s="124" t="s">
        <v>111</v>
      </c>
      <c r="F65" s="115" t="s">
        <v>83</v>
      </c>
      <c r="G65" s="116"/>
      <c r="H65" s="116"/>
      <c r="I65" s="116"/>
      <c r="J65" s="117"/>
      <c r="K65" s="39"/>
      <c r="L65" s="115"/>
      <c r="M65" s="117"/>
      <c r="N65" s="115"/>
      <c r="O65" s="118"/>
    </row>
    <row r="66" spans="1:15" x14ac:dyDescent="0.25">
      <c r="A66" s="42" t="s">
        <v>27</v>
      </c>
      <c r="B66" s="122" t="s">
        <v>110</v>
      </c>
      <c r="C66" s="123" t="s">
        <v>110</v>
      </c>
      <c r="D66" s="123" t="s">
        <v>110</v>
      </c>
      <c r="E66" s="124" t="s">
        <v>110</v>
      </c>
      <c r="F66" s="115" t="s">
        <v>83</v>
      </c>
      <c r="G66" s="116"/>
      <c r="H66" s="116"/>
      <c r="I66" s="116"/>
      <c r="J66" s="117"/>
      <c r="K66" s="39"/>
      <c r="L66" s="115"/>
      <c r="M66" s="117"/>
      <c r="N66" s="115"/>
      <c r="O66" s="118"/>
    </row>
    <row r="67" spans="1:15" ht="15.75" thickBot="1" x14ac:dyDescent="0.3"/>
    <row r="68" spans="1:15" x14ac:dyDescent="0.25">
      <c r="A68" s="107" t="str">
        <f>"CICLOS A ANALIZAR FAMILIA DE PRODUCTOS ("&amp;C23&amp;")"</f>
        <v>CICLOS A ANALIZAR FAMILIA DE PRODUCTOS (Antigenos)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9"/>
    </row>
    <row r="69" spans="1:15" ht="15.75" thickBot="1" x14ac:dyDescent="0.3">
      <c r="A69" s="6" t="s">
        <v>17</v>
      </c>
      <c r="B69" s="100" t="s">
        <v>20</v>
      </c>
      <c r="C69" s="100"/>
      <c r="D69" s="100"/>
      <c r="E69" s="100"/>
      <c r="F69" s="100" t="s">
        <v>18</v>
      </c>
      <c r="G69" s="100"/>
      <c r="H69" s="100"/>
      <c r="I69" s="100"/>
      <c r="J69" s="100"/>
      <c r="K69" s="40" t="s">
        <v>21</v>
      </c>
      <c r="L69" s="100" t="s">
        <v>19</v>
      </c>
      <c r="M69" s="100"/>
      <c r="N69" s="100"/>
      <c r="O69" s="103"/>
    </row>
    <row r="70" spans="1:15" x14ac:dyDescent="0.25">
      <c r="A70" s="4" t="s">
        <v>16</v>
      </c>
      <c r="B70" s="119" t="s">
        <v>108</v>
      </c>
      <c r="C70" s="120"/>
      <c r="D70" s="120"/>
      <c r="E70" s="121"/>
      <c r="F70" s="115" t="s">
        <v>83</v>
      </c>
      <c r="G70" s="116"/>
      <c r="H70" s="116"/>
      <c r="I70" s="116"/>
      <c r="J70" s="117"/>
      <c r="K70" s="41"/>
      <c r="L70" s="131"/>
      <c r="M70" s="133"/>
      <c r="N70" s="131"/>
      <c r="O70" s="134"/>
    </row>
    <row r="71" spans="1:15" x14ac:dyDescent="0.25">
      <c r="A71" s="42" t="s">
        <v>22</v>
      </c>
      <c r="B71" s="122" t="s">
        <v>115</v>
      </c>
      <c r="C71" s="123"/>
      <c r="D71" s="123"/>
      <c r="E71" s="124"/>
      <c r="F71" s="115" t="s">
        <v>83</v>
      </c>
      <c r="G71" s="116"/>
      <c r="H71" s="116"/>
      <c r="I71" s="116"/>
      <c r="J71" s="117"/>
      <c r="K71" s="39"/>
      <c r="L71" s="115"/>
      <c r="M71" s="117"/>
      <c r="N71" s="115"/>
      <c r="O71" s="118"/>
    </row>
    <row r="72" spans="1:15" x14ac:dyDescent="0.25">
      <c r="A72" s="42" t="s">
        <v>23</v>
      </c>
      <c r="B72" s="122" t="s">
        <v>109</v>
      </c>
      <c r="C72" s="123" t="s">
        <v>109</v>
      </c>
      <c r="D72" s="123" t="s">
        <v>109</v>
      </c>
      <c r="E72" s="124" t="s">
        <v>109</v>
      </c>
      <c r="F72" s="115" t="s">
        <v>83</v>
      </c>
      <c r="G72" s="116"/>
      <c r="H72" s="116"/>
      <c r="I72" s="116"/>
      <c r="J72" s="117"/>
      <c r="K72" s="39"/>
      <c r="L72" s="115"/>
      <c r="M72" s="117"/>
      <c r="N72" s="115"/>
      <c r="O72" s="118"/>
    </row>
    <row r="73" spans="1:15" x14ac:dyDescent="0.25">
      <c r="A73" s="42" t="s">
        <v>24</v>
      </c>
      <c r="B73" s="122" t="s">
        <v>118</v>
      </c>
      <c r="C73" s="123" t="s">
        <v>118</v>
      </c>
      <c r="D73" s="123" t="s">
        <v>118</v>
      </c>
      <c r="E73" s="124" t="s">
        <v>118</v>
      </c>
      <c r="F73" s="115" t="s">
        <v>83</v>
      </c>
      <c r="G73" s="116"/>
      <c r="H73" s="116"/>
      <c r="I73" s="116"/>
      <c r="J73" s="117"/>
      <c r="K73" s="39"/>
      <c r="L73" s="115"/>
      <c r="M73" s="117"/>
      <c r="N73" s="115"/>
      <c r="O73" s="118"/>
    </row>
    <row r="74" spans="1:15" x14ac:dyDescent="0.25">
      <c r="A74" s="42" t="s">
        <v>25</v>
      </c>
      <c r="B74" s="122" t="s">
        <v>117</v>
      </c>
      <c r="C74" s="123" t="s">
        <v>117</v>
      </c>
      <c r="D74" s="123" t="s">
        <v>117</v>
      </c>
      <c r="E74" s="124" t="s">
        <v>117</v>
      </c>
      <c r="F74" s="115" t="s">
        <v>83</v>
      </c>
      <c r="G74" s="116"/>
      <c r="H74" s="116"/>
      <c r="I74" s="116"/>
      <c r="J74" s="117"/>
      <c r="K74" s="39"/>
      <c r="L74" s="115"/>
      <c r="M74" s="117"/>
      <c r="N74" s="115"/>
      <c r="O74" s="118"/>
    </row>
    <row r="75" spans="1:15" x14ac:dyDescent="0.25">
      <c r="A75" s="42" t="s">
        <v>26</v>
      </c>
      <c r="B75" s="122" t="s">
        <v>112</v>
      </c>
      <c r="C75" s="123" t="s">
        <v>112</v>
      </c>
      <c r="D75" s="123" t="s">
        <v>112</v>
      </c>
      <c r="E75" s="124" t="s">
        <v>112</v>
      </c>
      <c r="F75" s="115" t="s">
        <v>83</v>
      </c>
      <c r="G75" s="116"/>
      <c r="H75" s="116"/>
      <c r="I75" s="116"/>
      <c r="J75" s="117"/>
      <c r="K75" s="39"/>
      <c r="L75" s="115"/>
      <c r="M75" s="117"/>
      <c r="N75" s="115"/>
      <c r="O75" s="118"/>
    </row>
    <row r="76" spans="1:15" x14ac:dyDescent="0.25">
      <c r="A76" s="42" t="s">
        <v>27</v>
      </c>
      <c r="B76" s="122" t="s">
        <v>111</v>
      </c>
      <c r="C76" s="123" t="s">
        <v>111</v>
      </c>
      <c r="D76" s="123" t="s">
        <v>111</v>
      </c>
      <c r="E76" s="124" t="s">
        <v>111</v>
      </c>
      <c r="F76" s="115" t="s">
        <v>83</v>
      </c>
      <c r="G76" s="116"/>
      <c r="H76" s="116"/>
      <c r="I76" s="116"/>
      <c r="J76" s="117"/>
      <c r="K76" s="39"/>
      <c r="L76" s="115"/>
      <c r="M76" s="117"/>
      <c r="N76" s="115"/>
      <c r="O76" s="118"/>
    </row>
    <row r="77" spans="1:15" x14ac:dyDescent="0.25">
      <c r="A77" s="42" t="s">
        <v>28</v>
      </c>
      <c r="B77" s="122" t="s">
        <v>110</v>
      </c>
      <c r="C77" s="123" t="s">
        <v>110</v>
      </c>
      <c r="D77" s="123" t="s">
        <v>110</v>
      </c>
      <c r="E77" s="124" t="s">
        <v>110</v>
      </c>
      <c r="F77" s="115" t="s">
        <v>83</v>
      </c>
      <c r="G77" s="116"/>
      <c r="H77" s="116"/>
      <c r="I77" s="116"/>
      <c r="J77" s="117"/>
      <c r="K77" s="39"/>
      <c r="L77" s="115"/>
      <c r="M77" s="117"/>
      <c r="N77" s="115"/>
      <c r="O77" s="118"/>
    </row>
    <row r="78" spans="1:15" ht="15.75" thickBot="1" x14ac:dyDescent="0.3"/>
    <row r="79" spans="1:15" x14ac:dyDescent="0.25">
      <c r="A79" s="107" t="str">
        <f>"CICLOS A ANALIZAR FAMILIA DE PRODUCTOS ("&amp;C24&amp;")"</f>
        <v>CICLOS A ANALIZAR FAMILIA DE PRODUCTOS (Ferulas para MMII sin articulacion)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9"/>
    </row>
    <row r="80" spans="1:15" ht="15.75" thickBot="1" x14ac:dyDescent="0.3">
      <c r="A80" s="6" t="s">
        <v>17</v>
      </c>
      <c r="B80" s="100" t="s">
        <v>20</v>
      </c>
      <c r="C80" s="100"/>
      <c r="D80" s="100"/>
      <c r="E80" s="100"/>
      <c r="F80" s="100" t="s">
        <v>18</v>
      </c>
      <c r="G80" s="100"/>
      <c r="H80" s="100"/>
      <c r="I80" s="100"/>
      <c r="J80" s="100"/>
      <c r="K80" s="40" t="s">
        <v>21</v>
      </c>
      <c r="L80" s="100" t="s">
        <v>19</v>
      </c>
      <c r="M80" s="100"/>
      <c r="N80" s="100"/>
      <c r="O80" s="103"/>
    </row>
    <row r="81" spans="1:15" x14ac:dyDescent="0.25">
      <c r="A81" s="4" t="s">
        <v>16</v>
      </c>
      <c r="B81" s="119" t="s">
        <v>119</v>
      </c>
      <c r="C81" s="120"/>
      <c r="D81" s="120"/>
      <c r="E81" s="121"/>
      <c r="F81" s="115" t="str">
        <f t="shared" ref="F81:F82" si="0">+$C$11&amp;$C$14</f>
        <v>Ramon GutierrezCarlos Rojas</v>
      </c>
      <c r="G81" s="116"/>
      <c r="H81" s="116"/>
      <c r="I81" s="116"/>
      <c r="J81" s="117"/>
      <c r="K81" s="41"/>
      <c r="L81" s="131"/>
      <c r="M81" s="133"/>
      <c r="N81" s="131"/>
      <c r="O81" s="134"/>
    </row>
    <row r="82" spans="1:15" x14ac:dyDescent="0.25">
      <c r="A82" s="42" t="s">
        <v>22</v>
      </c>
      <c r="B82" s="122" t="s">
        <v>116</v>
      </c>
      <c r="C82" s="123"/>
      <c r="D82" s="123"/>
      <c r="E82" s="124"/>
      <c r="F82" s="115" t="str">
        <f t="shared" si="0"/>
        <v>Ramon GutierrezCarlos Rojas</v>
      </c>
      <c r="G82" s="116"/>
      <c r="H82" s="116"/>
      <c r="I82" s="116"/>
      <c r="J82" s="117"/>
      <c r="K82" s="39"/>
      <c r="L82" s="115"/>
      <c r="M82" s="117"/>
      <c r="N82" s="115"/>
      <c r="O82" s="118"/>
    </row>
    <row r="83" spans="1:15" x14ac:dyDescent="0.25">
      <c r="A83" s="42" t="s">
        <v>23</v>
      </c>
      <c r="B83" s="122" t="s">
        <v>108</v>
      </c>
      <c r="C83" s="123" t="s">
        <v>108</v>
      </c>
      <c r="D83" s="123" t="s">
        <v>108</v>
      </c>
      <c r="E83" s="124" t="s">
        <v>108</v>
      </c>
      <c r="F83" s="115" t="str">
        <f>+$C$10</f>
        <v>Jorge Carreño</v>
      </c>
      <c r="G83" s="116"/>
      <c r="H83" s="116"/>
      <c r="I83" s="116"/>
      <c r="J83" s="117"/>
      <c r="K83" s="39"/>
      <c r="L83" s="115"/>
      <c r="M83" s="117"/>
      <c r="N83" s="115"/>
      <c r="O83" s="118"/>
    </row>
    <row r="84" spans="1:15" x14ac:dyDescent="0.25">
      <c r="A84" s="42" t="s">
        <v>24</v>
      </c>
      <c r="B84" s="122" t="s">
        <v>114</v>
      </c>
      <c r="C84" s="123" t="s">
        <v>114</v>
      </c>
      <c r="D84" s="123" t="s">
        <v>114</v>
      </c>
      <c r="E84" s="124" t="s">
        <v>114</v>
      </c>
      <c r="F84" s="115" t="str">
        <f>+$C$10</f>
        <v>Jorge Carreño</v>
      </c>
      <c r="G84" s="116"/>
      <c r="H84" s="116"/>
      <c r="I84" s="116"/>
      <c r="J84" s="117"/>
      <c r="K84" s="39"/>
      <c r="L84" s="115"/>
      <c r="M84" s="117"/>
      <c r="N84" s="115"/>
      <c r="O84" s="118"/>
    </row>
    <row r="85" spans="1:15" x14ac:dyDescent="0.25">
      <c r="A85" s="42" t="s">
        <v>25</v>
      </c>
      <c r="B85" s="122" t="s">
        <v>115</v>
      </c>
      <c r="C85" s="123" t="s">
        <v>115</v>
      </c>
      <c r="D85" s="123" t="s">
        <v>115</v>
      </c>
      <c r="E85" s="124" t="s">
        <v>115</v>
      </c>
      <c r="F85" s="115" t="str">
        <f t="shared" ref="F85" si="1">+$C$11&amp;$C$14</f>
        <v>Ramon GutierrezCarlos Rojas</v>
      </c>
      <c r="G85" s="116"/>
      <c r="H85" s="116"/>
      <c r="I85" s="116"/>
      <c r="J85" s="117"/>
      <c r="K85" s="39"/>
      <c r="L85" s="115"/>
      <c r="M85" s="117"/>
      <c r="N85" s="115"/>
      <c r="O85" s="118"/>
    </row>
    <row r="86" spans="1:15" x14ac:dyDescent="0.25">
      <c r="A86" s="42" t="s">
        <v>26</v>
      </c>
      <c r="B86" s="122" t="s">
        <v>109</v>
      </c>
      <c r="C86" s="123" t="s">
        <v>109</v>
      </c>
      <c r="D86" s="123" t="s">
        <v>109</v>
      </c>
      <c r="E86" s="124" t="s">
        <v>109</v>
      </c>
      <c r="F86" s="115" t="str">
        <f>+$C$10</f>
        <v>Jorge Carreño</v>
      </c>
      <c r="G86" s="116"/>
      <c r="H86" s="116"/>
      <c r="I86" s="116"/>
      <c r="J86" s="117"/>
      <c r="K86" s="39"/>
      <c r="L86" s="115"/>
      <c r="M86" s="117"/>
      <c r="N86" s="115"/>
      <c r="O86" s="118"/>
    </row>
    <row r="87" spans="1:15" x14ac:dyDescent="0.25">
      <c r="A87" s="42" t="s">
        <v>27</v>
      </c>
      <c r="B87" s="122" t="s">
        <v>111</v>
      </c>
      <c r="C87" s="123"/>
      <c r="D87" s="123"/>
      <c r="E87" s="124"/>
      <c r="F87" s="115" t="s">
        <v>83</v>
      </c>
      <c r="G87" s="116"/>
      <c r="H87" s="116"/>
      <c r="I87" s="116"/>
      <c r="J87" s="117"/>
      <c r="K87" s="39"/>
      <c r="L87" s="115"/>
      <c r="M87" s="117"/>
      <c r="N87" s="115"/>
      <c r="O87" s="118"/>
    </row>
    <row r="88" spans="1:15" x14ac:dyDescent="0.25">
      <c r="A88" s="42" t="s">
        <v>28</v>
      </c>
      <c r="B88" s="122" t="s">
        <v>112</v>
      </c>
      <c r="C88" s="123" t="s">
        <v>112</v>
      </c>
      <c r="D88" s="123" t="s">
        <v>112</v>
      </c>
      <c r="E88" s="124" t="s">
        <v>112</v>
      </c>
      <c r="F88" s="115" t="s">
        <v>83</v>
      </c>
      <c r="G88" s="116"/>
      <c r="H88" s="116"/>
      <c r="I88" s="116"/>
      <c r="J88" s="117"/>
      <c r="K88" s="39"/>
      <c r="L88" s="115"/>
      <c r="M88" s="117"/>
      <c r="N88" s="115"/>
      <c r="O88" s="118"/>
    </row>
    <row r="89" spans="1:15" x14ac:dyDescent="0.25">
      <c r="A89" s="42" t="s">
        <v>29</v>
      </c>
      <c r="B89" s="122" t="s">
        <v>110</v>
      </c>
      <c r="C89" s="123" t="s">
        <v>110</v>
      </c>
      <c r="D89" s="123" t="s">
        <v>110</v>
      </c>
      <c r="E89" s="124" t="s">
        <v>110</v>
      </c>
      <c r="F89" s="115" t="s">
        <v>83</v>
      </c>
      <c r="G89" s="116"/>
      <c r="H89" s="116"/>
      <c r="I89" s="116"/>
      <c r="J89" s="117"/>
      <c r="K89" s="39"/>
      <c r="L89" s="115"/>
      <c r="M89" s="117"/>
      <c r="N89" s="115"/>
      <c r="O89" s="118"/>
    </row>
    <row r="90" spans="1:15" ht="15.75" thickBot="1" x14ac:dyDescent="0.3">
      <c r="A90" s="43"/>
      <c r="F90" s="45"/>
      <c r="G90" s="45"/>
      <c r="H90" s="45"/>
      <c r="I90" s="45"/>
      <c r="J90" s="45"/>
      <c r="K90" s="45"/>
      <c r="L90" s="45"/>
      <c r="M90" s="45"/>
    </row>
    <row r="91" spans="1:15" x14ac:dyDescent="0.25">
      <c r="A91" s="107" t="str">
        <f>"CICLOS A ANALIZAR FAMILIA DE PRODUCTOS ("&amp;C25&amp;")"</f>
        <v>CICLOS A ANALIZAR FAMILIA DE PRODUCTOS (Aparatos y ferulas de MMII con articulacion)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9"/>
    </row>
    <row r="92" spans="1:15" ht="15.75" thickBot="1" x14ac:dyDescent="0.3">
      <c r="A92" s="6" t="s">
        <v>17</v>
      </c>
      <c r="B92" s="100" t="s">
        <v>20</v>
      </c>
      <c r="C92" s="100"/>
      <c r="D92" s="100"/>
      <c r="E92" s="100"/>
      <c r="F92" s="100" t="s">
        <v>18</v>
      </c>
      <c r="G92" s="100"/>
      <c r="H92" s="100"/>
      <c r="I92" s="100"/>
      <c r="J92" s="100"/>
      <c r="K92" s="40" t="s">
        <v>21</v>
      </c>
      <c r="L92" s="100" t="s">
        <v>19</v>
      </c>
      <c r="M92" s="100"/>
      <c r="N92" s="100"/>
      <c r="O92" s="103"/>
    </row>
    <row r="93" spans="1:15" x14ac:dyDescent="0.25">
      <c r="A93" s="4" t="s">
        <v>16</v>
      </c>
      <c r="B93" s="119" t="s">
        <v>119</v>
      </c>
      <c r="C93" s="120"/>
      <c r="D93" s="120"/>
      <c r="E93" s="121"/>
      <c r="F93" s="115" t="str">
        <f t="shared" ref="F93:F94" si="2">+$C$11&amp;$C$14</f>
        <v>Ramon GutierrezCarlos Rojas</v>
      </c>
      <c r="G93" s="116"/>
      <c r="H93" s="116"/>
      <c r="I93" s="116"/>
      <c r="J93" s="117"/>
      <c r="K93" s="41"/>
      <c r="L93" s="131"/>
      <c r="M93" s="133"/>
      <c r="N93" s="131"/>
      <c r="O93" s="134"/>
    </row>
    <row r="94" spans="1:15" x14ac:dyDescent="0.25">
      <c r="A94" s="42" t="s">
        <v>22</v>
      </c>
      <c r="B94" s="122" t="s">
        <v>116</v>
      </c>
      <c r="C94" s="123"/>
      <c r="D94" s="123"/>
      <c r="E94" s="124"/>
      <c r="F94" s="115" t="str">
        <f t="shared" si="2"/>
        <v>Ramon GutierrezCarlos Rojas</v>
      </c>
      <c r="G94" s="116"/>
      <c r="H94" s="116"/>
      <c r="I94" s="116"/>
      <c r="J94" s="117"/>
      <c r="K94" s="39"/>
      <c r="L94" s="115"/>
      <c r="M94" s="117"/>
      <c r="N94" s="115"/>
      <c r="O94" s="118"/>
    </row>
    <row r="95" spans="1:15" x14ac:dyDescent="0.25">
      <c r="A95" s="42" t="s">
        <v>23</v>
      </c>
      <c r="B95" s="122" t="s">
        <v>108</v>
      </c>
      <c r="C95" s="123" t="s">
        <v>108</v>
      </c>
      <c r="D95" s="123" t="s">
        <v>108</v>
      </c>
      <c r="E95" s="124" t="s">
        <v>108</v>
      </c>
      <c r="F95" s="115" t="str">
        <f>+$C$10</f>
        <v>Jorge Carreño</v>
      </c>
      <c r="G95" s="116"/>
      <c r="H95" s="116"/>
      <c r="I95" s="116"/>
      <c r="J95" s="117"/>
      <c r="K95" s="39"/>
      <c r="L95" s="115"/>
      <c r="M95" s="117"/>
      <c r="N95" s="115"/>
      <c r="O95" s="118"/>
    </row>
    <row r="96" spans="1:15" x14ac:dyDescent="0.25">
      <c r="A96" s="42" t="s">
        <v>24</v>
      </c>
      <c r="B96" s="122" t="s">
        <v>114</v>
      </c>
      <c r="C96" s="123" t="s">
        <v>114</v>
      </c>
      <c r="D96" s="123" t="s">
        <v>114</v>
      </c>
      <c r="E96" s="124" t="s">
        <v>114</v>
      </c>
      <c r="F96" s="115" t="str">
        <f>+$C$10</f>
        <v>Jorge Carreño</v>
      </c>
      <c r="G96" s="116"/>
      <c r="H96" s="116"/>
      <c r="I96" s="116"/>
      <c r="J96" s="117"/>
      <c r="K96" s="39"/>
      <c r="L96" s="115"/>
      <c r="M96" s="117"/>
      <c r="N96" s="115"/>
      <c r="O96" s="118"/>
    </row>
    <row r="97" spans="1:15" x14ac:dyDescent="0.25">
      <c r="A97" s="42" t="s">
        <v>25</v>
      </c>
      <c r="B97" s="122" t="s">
        <v>115</v>
      </c>
      <c r="C97" s="123" t="s">
        <v>115</v>
      </c>
      <c r="D97" s="123" t="s">
        <v>115</v>
      </c>
      <c r="E97" s="124" t="s">
        <v>115</v>
      </c>
      <c r="F97" s="115" t="str">
        <f t="shared" ref="F97:F100" si="3">+$C$11&amp;$C$14</f>
        <v>Ramon GutierrezCarlos Rojas</v>
      </c>
      <c r="G97" s="116"/>
      <c r="H97" s="116"/>
      <c r="I97" s="116"/>
      <c r="J97" s="117"/>
      <c r="K97" s="39"/>
      <c r="L97" s="115"/>
      <c r="M97" s="117"/>
      <c r="N97" s="115"/>
      <c r="O97" s="118"/>
    </row>
    <row r="98" spans="1:15" x14ac:dyDescent="0.25">
      <c r="A98" s="42" t="s">
        <v>26</v>
      </c>
      <c r="B98" s="122" t="s">
        <v>109</v>
      </c>
      <c r="C98" s="123" t="s">
        <v>109</v>
      </c>
      <c r="D98" s="123" t="s">
        <v>109</v>
      </c>
      <c r="E98" s="124" t="s">
        <v>109</v>
      </c>
      <c r="F98" s="115" t="str">
        <f t="shared" si="3"/>
        <v>Ramon GutierrezCarlos Rojas</v>
      </c>
      <c r="G98" s="116"/>
      <c r="H98" s="116"/>
      <c r="I98" s="116"/>
      <c r="J98" s="117"/>
      <c r="K98" s="39"/>
      <c r="L98" s="115"/>
      <c r="M98" s="117"/>
      <c r="N98" s="115"/>
      <c r="O98" s="118"/>
    </row>
    <row r="99" spans="1:15" x14ac:dyDescent="0.25">
      <c r="A99" s="42" t="s">
        <v>27</v>
      </c>
      <c r="B99" s="122" t="s">
        <v>118</v>
      </c>
      <c r="C99" s="123" t="s">
        <v>118</v>
      </c>
      <c r="D99" s="123" t="s">
        <v>118</v>
      </c>
      <c r="E99" s="124" t="s">
        <v>118</v>
      </c>
      <c r="F99" s="115" t="str">
        <f t="shared" si="3"/>
        <v>Ramon GutierrezCarlos Rojas</v>
      </c>
      <c r="G99" s="116"/>
      <c r="H99" s="116"/>
      <c r="I99" s="116"/>
      <c r="J99" s="117"/>
      <c r="K99" s="39"/>
      <c r="L99" s="115"/>
      <c r="M99" s="117"/>
      <c r="N99" s="115"/>
      <c r="O99" s="118"/>
    </row>
    <row r="100" spans="1:15" x14ac:dyDescent="0.25">
      <c r="A100" s="42" t="s">
        <v>28</v>
      </c>
      <c r="B100" s="122" t="s">
        <v>117</v>
      </c>
      <c r="C100" s="123" t="s">
        <v>117</v>
      </c>
      <c r="D100" s="123" t="s">
        <v>117</v>
      </c>
      <c r="E100" s="124" t="s">
        <v>117</v>
      </c>
      <c r="F100" s="115" t="str">
        <f t="shared" si="3"/>
        <v>Ramon GutierrezCarlos Rojas</v>
      </c>
      <c r="G100" s="116"/>
      <c r="H100" s="116"/>
      <c r="I100" s="116"/>
      <c r="J100" s="117"/>
      <c r="K100" s="39"/>
      <c r="L100" s="115"/>
      <c r="M100" s="117"/>
      <c r="N100" s="115"/>
      <c r="O100" s="118"/>
    </row>
    <row r="101" spans="1:15" x14ac:dyDescent="0.25">
      <c r="A101" s="42" t="s">
        <v>29</v>
      </c>
      <c r="B101" s="122" t="s">
        <v>112</v>
      </c>
      <c r="C101" s="123" t="s">
        <v>112</v>
      </c>
      <c r="D101" s="123" t="s">
        <v>112</v>
      </c>
      <c r="E101" s="124" t="s">
        <v>112</v>
      </c>
      <c r="F101" s="115" t="s">
        <v>83</v>
      </c>
      <c r="G101" s="116"/>
      <c r="H101" s="116"/>
      <c r="I101" s="116"/>
      <c r="J101" s="117"/>
      <c r="K101" s="39"/>
      <c r="L101" s="115"/>
      <c r="M101" s="117"/>
      <c r="N101" s="115"/>
      <c r="O101" s="118"/>
    </row>
    <row r="102" spans="1:15" x14ac:dyDescent="0.25">
      <c r="A102" s="42" t="s">
        <v>30</v>
      </c>
      <c r="B102" s="122" t="s">
        <v>111</v>
      </c>
      <c r="C102" s="123" t="s">
        <v>111</v>
      </c>
      <c r="D102" s="123" t="s">
        <v>111</v>
      </c>
      <c r="E102" s="124" t="s">
        <v>111</v>
      </c>
      <c r="F102" s="115" t="s">
        <v>83</v>
      </c>
      <c r="G102" s="116"/>
      <c r="H102" s="116"/>
      <c r="I102" s="116"/>
      <c r="J102" s="117"/>
      <c r="K102" s="39"/>
      <c r="L102" s="115"/>
      <c r="M102" s="117"/>
      <c r="N102" s="115"/>
      <c r="O102" s="118"/>
    </row>
    <row r="103" spans="1:15" x14ac:dyDescent="0.25">
      <c r="A103" s="42" t="s">
        <v>31</v>
      </c>
      <c r="B103" s="122" t="s">
        <v>110</v>
      </c>
      <c r="C103" s="123" t="s">
        <v>110</v>
      </c>
      <c r="D103" s="123" t="s">
        <v>110</v>
      </c>
      <c r="E103" s="124" t="s">
        <v>110</v>
      </c>
      <c r="F103" s="115" t="s">
        <v>83</v>
      </c>
      <c r="G103" s="116"/>
      <c r="H103" s="116"/>
      <c r="I103" s="116"/>
      <c r="J103" s="117"/>
      <c r="K103" s="39"/>
      <c r="L103" s="115"/>
      <c r="M103" s="117"/>
      <c r="N103" s="115"/>
      <c r="O103" s="118"/>
    </row>
    <row r="104" spans="1:15" ht="15.75" thickBot="1" x14ac:dyDescent="0.3"/>
    <row r="105" spans="1:15" x14ac:dyDescent="0.25">
      <c r="A105" s="107" t="str">
        <f>"CICLOS A ANALIZAR FAMILIA DE PRODUCTOS ("&amp;C26&amp;")"</f>
        <v>CICLOS A ANALIZAR FAMILIA DE PRODUCTOS (Braces y ferulas de MMSS sin articulacion)</v>
      </c>
      <c r="B105" s="108"/>
      <c r="C105" s="108"/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9"/>
    </row>
    <row r="106" spans="1:15" ht="15.75" thickBot="1" x14ac:dyDescent="0.3">
      <c r="A106" s="6" t="s">
        <v>17</v>
      </c>
      <c r="B106" s="100" t="s">
        <v>20</v>
      </c>
      <c r="C106" s="100"/>
      <c r="D106" s="100"/>
      <c r="E106" s="100"/>
      <c r="F106" s="100" t="s">
        <v>18</v>
      </c>
      <c r="G106" s="100"/>
      <c r="H106" s="100"/>
      <c r="I106" s="100"/>
      <c r="J106" s="100"/>
      <c r="K106" s="40" t="s">
        <v>21</v>
      </c>
      <c r="L106" s="100" t="s">
        <v>19</v>
      </c>
      <c r="M106" s="100"/>
      <c r="N106" s="100"/>
      <c r="O106" s="103"/>
    </row>
    <row r="107" spans="1:15" x14ac:dyDescent="0.25">
      <c r="A107" s="4" t="s">
        <v>16</v>
      </c>
      <c r="B107" s="119" t="s">
        <v>116</v>
      </c>
      <c r="C107" s="120"/>
      <c r="D107" s="120"/>
      <c r="E107" s="121"/>
      <c r="F107" s="115" t="str">
        <f t="shared" ref="F107" si="4">+$C$11&amp;$C$14</f>
        <v>Ramon GutierrezCarlos Rojas</v>
      </c>
      <c r="G107" s="116"/>
      <c r="H107" s="116"/>
      <c r="I107" s="116"/>
      <c r="J107" s="117"/>
      <c r="K107" s="41"/>
      <c r="L107" s="131"/>
      <c r="M107" s="133"/>
      <c r="N107" s="131"/>
      <c r="O107" s="134"/>
    </row>
    <row r="108" spans="1:15" x14ac:dyDescent="0.25">
      <c r="A108" s="42" t="s">
        <v>22</v>
      </c>
      <c r="B108" s="122" t="s">
        <v>108</v>
      </c>
      <c r="C108" s="123"/>
      <c r="D108" s="123"/>
      <c r="E108" s="124"/>
      <c r="F108" s="115" t="str">
        <f>+$C$10</f>
        <v>Jorge Carreño</v>
      </c>
      <c r="G108" s="116"/>
      <c r="H108" s="116"/>
      <c r="I108" s="116"/>
      <c r="J108" s="117"/>
      <c r="K108" s="39"/>
      <c r="L108" s="115"/>
      <c r="M108" s="117"/>
      <c r="N108" s="115"/>
      <c r="O108" s="118"/>
    </row>
    <row r="109" spans="1:15" x14ac:dyDescent="0.25">
      <c r="A109" s="42" t="s">
        <v>23</v>
      </c>
      <c r="B109" s="122" t="s">
        <v>114</v>
      </c>
      <c r="C109" s="123" t="s">
        <v>114</v>
      </c>
      <c r="D109" s="123" t="s">
        <v>114</v>
      </c>
      <c r="E109" s="124" t="s">
        <v>114</v>
      </c>
      <c r="F109" s="115" t="str">
        <f>+$C$10</f>
        <v>Jorge Carreño</v>
      </c>
      <c r="G109" s="116"/>
      <c r="H109" s="116"/>
      <c r="I109" s="116"/>
      <c r="J109" s="117"/>
      <c r="K109" s="39"/>
      <c r="L109" s="115"/>
      <c r="M109" s="117"/>
      <c r="N109" s="115"/>
      <c r="O109" s="118"/>
    </row>
    <row r="110" spans="1:15" x14ac:dyDescent="0.25">
      <c r="A110" s="42" t="s">
        <v>24</v>
      </c>
      <c r="B110" s="122" t="s">
        <v>115</v>
      </c>
      <c r="C110" s="123" t="s">
        <v>115</v>
      </c>
      <c r="D110" s="123" t="s">
        <v>115</v>
      </c>
      <c r="E110" s="124" t="s">
        <v>115</v>
      </c>
      <c r="F110" s="115" t="str">
        <f t="shared" ref="F110" si="5">+$C$11&amp;$C$14</f>
        <v>Ramon GutierrezCarlos Rojas</v>
      </c>
      <c r="G110" s="116"/>
      <c r="H110" s="116"/>
      <c r="I110" s="116"/>
      <c r="J110" s="117"/>
      <c r="K110" s="39"/>
      <c r="L110" s="115"/>
      <c r="M110" s="117"/>
      <c r="N110" s="115"/>
      <c r="O110" s="118"/>
    </row>
    <row r="111" spans="1:15" x14ac:dyDescent="0.25">
      <c r="A111" s="42" t="s">
        <v>25</v>
      </c>
      <c r="B111" s="122" t="s">
        <v>109</v>
      </c>
      <c r="C111" s="123" t="s">
        <v>109</v>
      </c>
      <c r="D111" s="123" t="s">
        <v>109</v>
      </c>
      <c r="E111" s="124" t="s">
        <v>109</v>
      </c>
      <c r="F111" s="115" t="str">
        <f>+$C$10</f>
        <v>Jorge Carreño</v>
      </c>
      <c r="G111" s="116"/>
      <c r="H111" s="116"/>
      <c r="I111" s="116"/>
      <c r="J111" s="117"/>
      <c r="K111" s="39"/>
      <c r="L111" s="115"/>
      <c r="M111" s="117"/>
      <c r="N111" s="115"/>
      <c r="O111" s="118"/>
    </row>
    <row r="112" spans="1:15" x14ac:dyDescent="0.25">
      <c r="A112" s="42" t="s">
        <v>26</v>
      </c>
      <c r="B112" s="122" t="s">
        <v>112</v>
      </c>
      <c r="C112" s="123" t="s">
        <v>112</v>
      </c>
      <c r="D112" s="123" t="s">
        <v>112</v>
      </c>
      <c r="E112" s="124" t="s">
        <v>112</v>
      </c>
      <c r="F112" s="115" t="s">
        <v>83</v>
      </c>
      <c r="G112" s="116"/>
      <c r="H112" s="116"/>
      <c r="I112" s="116"/>
      <c r="J112" s="117"/>
      <c r="K112" s="39"/>
      <c r="L112" s="115"/>
      <c r="M112" s="117"/>
      <c r="N112" s="115"/>
      <c r="O112" s="118"/>
    </row>
    <row r="113" spans="1:15" x14ac:dyDescent="0.25">
      <c r="A113" s="42" t="s">
        <v>27</v>
      </c>
      <c r="B113" s="122" t="s">
        <v>111</v>
      </c>
      <c r="C113" s="123" t="s">
        <v>111</v>
      </c>
      <c r="D113" s="123" t="s">
        <v>111</v>
      </c>
      <c r="E113" s="124" t="s">
        <v>111</v>
      </c>
      <c r="F113" s="115" t="s">
        <v>83</v>
      </c>
      <c r="G113" s="116"/>
      <c r="H113" s="116"/>
      <c r="I113" s="116"/>
      <c r="J113" s="117"/>
      <c r="K113" s="39"/>
      <c r="L113" s="115"/>
      <c r="M113" s="117"/>
      <c r="N113" s="115"/>
      <c r="O113" s="118"/>
    </row>
    <row r="114" spans="1:15" x14ac:dyDescent="0.25">
      <c r="A114" s="42" t="s">
        <v>28</v>
      </c>
      <c r="B114" s="122" t="s">
        <v>110</v>
      </c>
      <c r="C114" s="123" t="s">
        <v>110</v>
      </c>
      <c r="D114" s="123" t="s">
        <v>110</v>
      </c>
      <c r="E114" s="124" t="s">
        <v>110</v>
      </c>
      <c r="F114" s="115" t="s">
        <v>83</v>
      </c>
      <c r="G114" s="116"/>
      <c r="H114" s="116"/>
      <c r="I114" s="116"/>
      <c r="J114" s="117"/>
      <c r="K114" s="39"/>
      <c r="L114" s="115"/>
      <c r="M114" s="117"/>
      <c r="N114" s="115"/>
      <c r="O114" s="118"/>
    </row>
    <row r="115" spans="1:15" ht="15.75" thickBot="1" x14ac:dyDescent="0.3"/>
    <row r="116" spans="1:15" x14ac:dyDescent="0.25">
      <c r="A116" s="107" t="str">
        <f>"CICLOS A ANALIZAR FAMILIA DE PRODUCTOS ("&amp;C27&amp;")"</f>
        <v>CICLOS A ANALIZAR FAMILIA DE PRODUCTOS (Ferulas de mano y pie especiales)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9"/>
    </row>
    <row r="117" spans="1:15" ht="15.75" thickBot="1" x14ac:dyDescent="0.3">
      <c r="A117" s="6" t="s">
        <v>17</v>
      </c>
      <c r="B117" s="100" t="s">
        <v>20</v>
      </c>
      <c r="C117" s="100"/>
      <c r="D117" s="100"/>
      <c r="E117" s="100"/>
      <c r="F117" s="100" t="s">
        <v>18</v>
      </c>
      <c r="G117" s="100"/>
      <c r="H117" s="100"/>
      <c r="I117" s="100"/>
      <c r="J117" s="100"/>
      <c r="K117" s="40" t="s">
        <v>21</v>
      </c>
      <c r="L117" s="100" t="s">
        <v>19</v>
      </c>
      <c r="M117" s="100"/>
      <c r="N117" s="100"/>
      <c r="O117" s="103"/>
    </row>
    <row r="118" spans="1:15" x14ac:dyDescent="0.25">
      <c r="A118" s="4" t="s">
        <v>16</v>
      </c>
      <c r="B118" s="119" t="s">
        <v>108</v>
      </c>
      <c r="C118" s="120"/>
      <c r="D118" s="120"/>
      <c r="E118" s="121"/>
      <c r="F118" s="115" t="str">
        <f>+$C$10</f>
        <v>Jorge Carreño</v>
      </c>
      <c r="G118" s="116"/>
      <c r="H118" s="116"/>
      <c r="I118" s="116"/>
      <c r="J118" s="117"/>
      <c r="K118" s="41"/>
      <c r="L118" s="131"/>
      <c r="M118" s="133"/>
      <c r="N118" s="131"/>
      <c r="O118" s="134"/>
    </row>
    <row r="119" spans="1:15" x14ac:dyDescent="0.25">
      <c r="A119" s="42" t="s">
        <v>22</v>
      </c>
      <c r="B119" s="122" t="s">
        <v>114</v>
      </c>
      <c r="C119" s="123"/>
      <c r="D119" s="123"/>
      <c r="E119" s="124"/>
      <c r="F119" s="115" t="str">
        <f>+$C$10</f>
        <v>Jorge Carreño</v>
      </c>
      <c r="G119" s="116"/>
      <c r="H119" s="116"/>
      <c r="I119" s="116"/>
      <c r="J119" s="117"/>
      <c r="K119" s="39"/>
      <c r="L119" s="115"/>
      <c r="M119" s="117"/>
      <c r="N119" s="115"/>
      <c r="O119" s="118"/>
    </row>
    <row r="120" spans="1:15" x14ac:dyDescent="0.25">
      <c r="A120" s="42" t="s">
        <v>23</v>
      </c>
      <c r="B120" s="122" t="s">
        <v>115</v>
      </c>
      <c r="C120" s="123" t="s">
        <v>115</v>
      </c>
      <c r="D120" s="123" t="s">
        <v>115</v>
      </c>
      <c r="E120" s="124" t="s">
        <v>115</v>
      </c>
      <c r="F120" s="115" t="str">
        <f t="shared" ref="F120:F123" si="6">+$C$11&amp;$C$14</f>
        <v>Ramon GutierrezCarlos Rojas</v>
      </c>
      <c r="G120" s="116"/>
      <c r="H120" s="116"/>
      <c r="I120" s="116"/>
      <c r="J120" s="117"/>
      <c r="K120" s="39"/>
      <c r="L120" s="115"/>
      <c r="M120" s="117"/>
      <c r="N120" s="115"/>
      <c r="O120" s="118"/>
    </row>
    <row r="121" spans="1:15" x14ac:dyDescent="0.25">
      <c r="A121" s="42" t="s">
        <v>24</v>
      </c>
      <c r="B121" s="122" t="s">
        <v>109</v>
      </c>
      <c r="C121" s="123" t="s">
        <v>109</v>
      </c>
      <c r="D121" s="123" t="s">
        <v>109</v>
      </c>
      <c r="E121" s="124" t="s">
        <v>109</v>
      </c>
      <c r="F121" s="115" t="str">
        <f t="shared" si="6"/>
        <v>Ramon GutierrezCarlos Rojas</v>
      </c>
      <c r="G121" s="116"/>
      <c r="H121" s="116"/>
      <c r="I121" s="116"/>
      <c r="J121" s="117"/>
      <c r="K121" s="39"/>
      <c r="L121" s="115"/>
      <c r="M121" s="117"/>
      <c r="N121" s="115"/>
      <c r="O121" s="118"/>
    </row>
    <row r="122" spans="1:15" x14ac:dyDescent="0.25">
      <c r="A122" s="42" t="s">
        <v>25</v>
      </c>
      <c r="B122" s="122" t="s">
        <v>112</v>
      </c>
      <c r="C122" s="123" t="s">
        <v>112</v>
      </c>
      <c r="D122" s="123" t="s">
        <v>112</v>
      </c>
      <c r="E122" s="124" t="s">
        <v>112</v>
      </c>
      <c r="F122" s="115" t="str">
        <f t="shared" si="6"/>
        <v>Ramon GutierrezCarlos Rojas</v>
      </c>
      <c r="G122" s="116"/>
      <c r="H122" s="116"/>
      <c r="I122" s="116"/>
      <c r="J122" s="117"/>
      <c r="K122" s="39"/>
      <c r="L122" s="115"/>
      <c r="M122" s="117"/>
      <c r="N122" s="115"/>
      <c r="O122" s="118"/>
    </row>
    <row r="123" spans="1:15" x14ac:dyDescent="0.25">
      <c r="A123" s="42" t="s">
        <v>26</v>
      </c>
      <c r="B123" s="122" t="s">
        <v>111</v>
      </c>
      <c r="C123" s="123" t="s">
        <v>111</v>
      </c>
      <c r="D123" s="123" t="s">
        <v>111</v>
      </c>
      <c r="E123" s="124" t="s">
        <v>111</v>
      </c>
      <c r="F123" s="115" t="str">
        <f t="shared" si="6"/>
        <v>Ramon GutierrezCarlos Rojas</v>
      </c>
      <c r="G123" s="116"/>
      <c r="H123" s="116"/>
      <c r="I123" s="116"/>
      <c r="J123" s="117"/>
      <c r="K123" s="39"/>
      <c r="L123" s="115"/>
      <c r="M123" s="117"/>
      <c r="N123" s="115"/>
      <c r="O123" s="118"/>
    </row>
    <row r="124" spans="1:15" x14ac:dyDescent="0.25">
      <c r="A124" s="42" t="s">
        <v>27</v>
      </c>
      <c r="B124" s="122" t="s">
        <v>110</v>
      </c>
      <c r="C124" s="123" t="s">
        <v>110</v>
      </c>
      <c r="D124" s="123" t="s">
        <v>110</v>
      </c>
      <c r="E124" s="124" t="s">
        <v>110</v>
      </c>
      <c r="F124" s="115" t="s">
        <v>83</v>
      </c>
      <c r="G124" s="116"/>
      <c r="H124" s="116"/>
      <c r="I124" s="116"/>
      <c r="J124" s="117"/>
      <c r="K124" s="39"/>
      <c r="L124" s="115"/>
      <c r="M124" s="117"/>
      <c r="N124" s="115"/>
      <c r="O124" s="118"/>
    </row>
    <row r="125" spans="1:15" ht="15.75" thickBot="1" x14ac:dyDescent="0.3"/>
    <row r="126" spans="1:15" x14ac:dyDescent="0.25">
      <c r="A126" s="107" t="str">
        <f>"CICLOS A ANALIZAR FAMILIA DE PRODUCTOS ("&amp;C28&amp;")"</f>
        <v>CICLOS A ANALIZAR FAMILIA DE PRODUCTOS (Dennis brown)</v>
      </c>
      <c r="B126" s="108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9"/>
    </row>
    <row r="127" spans="1:15" ht="15.75" thickBot="1" x14ac:dyDescent="0.3">
      <c r="A127" s="6" t="s">
        <v>17</v>
      </c>
      <c r="B127" s="100" t="s">
        <v>20</v>
      </c>
      <c r="C127" s="100"/>
      <c r="D127" s="100"/>
      <c r="E127" s="100"/>
      <c r="F127" s="100" t="s">
        <v>18</v>
      </c>
      <c r="G127" s="100"/>
      <c r="H127" s="100"/>
      <c r="I127" s="100"/>
      <c r="J127" s="100"/>
      <c r="K127" s="40" t="s">
        <v>21</v>
      </c>
      <c r="L127" s="100" t="s">
        <v>19</v>
      </c>
      <c r="M127" s="100"/>
      <c r="N127" s="100"/>
      <c r="O127" s="103"/>
    </row>
    <row r="128" spans="1:15" x14ac:dyDescent="0.25">
      <c r="A128" s="4" t="s">
        <v>16</v>
      </c>
      <c r="B128" s="119" t="s">
        <v>108</v>
      </c>
      <c r="C128" s="120"/>
      <c r="D128" s="120"/>
      <c r="E128" s="121"/>
      <c r="F128" s="131" t="s">
        <v>83</v>
      </c>
      <c r="G128" s="132"/>
      <c r="H128" s="132"/>
      <c r="I128" s="132"/>
      <c r="J128" s="133"/>
      <c r="K128" s="41"/>
      <c r="L128" s="131"/>
      <c r="M128" s="133"/>
      <c r="N128" s="131"/>
      <c r="O128" s="134"/>
    </row>
    <row r="129" spans="1:15" x14ac:dyDescent="0.25">
      <c r="A129" s="42" t="s">
        <v>22</v>
      </c>
      <c r="B129" s="122" t="s">
        <v>109</v>
      </c>
      <c r="C129" s="123"/>
      <c r="D129" s="123"/>
      <c r="E129" s="124"/>
      <c r="F129" s="115" t="s">
        <v>83</v>
      </c>
      <c r="G129" s="116"/>
      <c r="H129" s="116"/>
      <c r="I129" s="116"/>
      <c r="J129" s="117"/>
      <c r="K129" s="39"/>
      <c r="L129" s="115"/>
      <c r="M129" s="117"/>
      <c r="N129" s="115"/>
      <c r="O129" s="118"/>
    </row>
    <row r="130" spans="1:15" x14ac:dyDescent="0.25">
      <c r="A130" s="42" t="s">
        <v>23</v>
      </c>
      <c r="B130" s="122" t="s">
        <v>110</v>
      </c>
      <c r="C130" s="123" t="s">
        <v>110</v>
      </c>
      <c r="D130" s="123" t="s">
        <v>110</v>
      </c>
      <c r="E130" s="124" t="s">
        <v>110</v>
      </c>
      <c r="F130" s="115" t="s">
        <v>83</v>
      </c>
      <c r="G130" s="116"/>
      <c r="H130" s="116"/>
      <c r="I130" s="116"/>
      <c r="J130" s="117"/>
      <c r="K130" s="39"/>
      <c r="L130" s="115"/>
      <c r="M130" s="117"/>
      <c r="N130" s="115"/>
      <c r="O130" s="118"/>
    </row>
    <row r="131" spans="1:15" x14ac:dyDescent="0.25">
      <c r="A131" s="42" t="s">
        <v>24</v>
      </c>
      <c r="B131" s="122" t="s">
        <v>111</v>
      </c>
      <c r="C131" s="123" t="s">
        <v>111</v>
      </c>
      <c r="D131" s="123" t="s">
        <v>111</v>
      </c>
      <c r="E131" s="124" t="s">
        <v>111</v>
      </c>
      <c r="F131" s="115" t="s">
        <v>83</v>
      </c>
      <c r="G131" s="116"/>
      <c r="H131" s="116"/>
      <c r="I131" s="116"/>
      <c r="J131" s="117"/>
      <c r="K131" s="39"/>
      <c r="L131" s="115"/>
      <c r="M131" s="117"/>
      <c r="N131" s="115"/>
      <c r="O131" s="118"/>
    </row>
    <row r="132" spans="1:15" x14ac:dyDescent="0.25">
      <c r="A132" s="42" t="s">
        <v>25</v>
      </c>
      <c r="B132" s="122" t="s">
        <v>112</v>
      </c>
      <c r="C132" s="123" t="s">
        <v>112</v>
      </c>
      <c r="D132" s="123" t="s">
        <v>112</v>
      </c>
      <c r="E132" s="124" t="s">
        <v>112</v>
      </c>
      <c r="F132" s="115" t="s">
        <v>83</v>
      </c>
      <c r="G132" s="116"/>
      <c r="H132" s="116"/>
      <c r="I132" s="116"/>
      <c r="J132" s="117"/>
      <c r="K132" s="39"/>
      <c r="L132" s="115"/>
      <c r="M132" s="117"/>
      <c r="N132" s="115"/>
      <c r="O132" s="118"/>
    </row>
    <row r="1048576" spans="6:9" x14ac:dyDescent="0.25">
      <c r="F1048576" s="86"/>
      <c r="G1048576" s="86"/>
      <c r="H1048576" s="86"/>
      <c r="I1048576" s="86"/>
    </row>
  </sheetData>
  <mergeCells count="432">
    <mergeCell ref="F1048576:I1048576"/>
    <mergeCell ref="B131:E131"/>
    <mergeCell ref="F131:J131"/>
    <mergeCell ref="L131:M131"/>
    <mergeCell ref="N131:O131"/>
    <mergeCell ref="B132:E132"/>
    <mergeCell ref="F132:J132"/>
    <mergeCell ref="L132:M132"/>
    <mergeCell ref="N132:O132"/>
    <mergeCell ref="A126:O126"/>
    <mergeCell ref="B130:E130"/>
    <mergeCell ref="F130:J130"/>
    <mergeCell ref="L130:M130"/>
    <mergeCell ref="N130:O130"/>
    <mergeCell ref="B114:E114"/>
    <mergeCell ref="B123:E123"/>
    <mergeCell ref="B129:E129"/>
    <mergeCell ref="F129:J129"/>
    <mergeCell ref="L129:M129"/>
    <mergeCell ref="N129:O129"/>
    <mergeCell ref="B127:E127"/>
    <mergeCell ref="F127:J127"/>
    <mergeCell ref="L127:M127"/>
    <mergeCell ref="N127:O127"/>
    <mergeCell ref="B128:E128"/>
    <mergeCell ref="F128:J128"/>
    <mergeCell ref="L128:M128"/>
    <mergeCell ref="N128:O128"/>
    <mergeCell ref="F123:J123"/>
    <mergeCell ref="L123:M123"/>
    <mergeCell ref="N123:O123"/>
    <mergeCell ref="B122:E122"/>
    <mergeCell ref="F124:J124"/>
    <mergeCell ref="L124:M124"/>
    <mergeCell ref="N124:O124"/>
    <mergeCell ref="B120:E120"/>
    <mergeCell ref="F120:J120"/>
    <mergeCell ref="L120:M120"/>
    <mergeCell ref="N120:O120"/>
    <mergeCell ref="B121:E121"/>
    <mergeCell ref="F121:J121"/>
    <mergeCell ref="L121:M121"/>
    <mergeCell ref="N121:O121"/>
    <mergeCell ref="B124:E124"/>
    <mergeCell ref="F122:J122"/>
    <mergeCell ref="L122:M122"/>
    <mergeCell ref="N122:O122"/>
    <mergeCell ref="B117:E117"/>
    <mergeCell ref="F117:J117"/>
    <mergeCell ref="L117:M117"/>
    <mergeCell ref="N117:O117"/>
    <mergeCell ref="B118:E118"/>
    <mergeCell ref="F118:J118"/>
    <mergeCell ref="L118:M118"/>
    <mergeCell ref="N118:O118"/>
    <mergeCell ref="B119:E119"/>
    <mergeCell ref="F119:J119"/>
    <mergeCell ref="L119:M119"/>
    <mergeCell ref="N119:O119"/>
    <mergeCell ref="A116:O116"/>
    <mergeCell ref="L114:M114"/>
    <mergeCell ref="N114:O114"/>
    <mergeCell ref="B111:E111"/>
    <mergeCell ref="F111:J111"/>
    <mergeCell ref="L111:M111"/>
    <mergeCell ref="N111:O111"/>
    <mergeCell ref="F112:J112"/>
    <mergeCell ref="L112:M112"/>
    <mergeCell ref="N112:O112"/>
    <mergeCell ref="B113:E113"/>
    <mergeCell ref="F113:J113"/>
    <mergeCell ref="L113:M113"/>
    <mergeCell ref="N113:O113"/>
    <mergeCell ref="F114:J114"/>
    <mergeCell ref="B112:E112"/>
    <mergeCell ref="B108:E108"/>
    <mergeCell ref="F108:J108"/>
    <mergeCell ref="L108:M108"/>
    <mergeCell ref="N108:O108"/>
    <mergeCell ref="B109:E109"/>
    <mergeCell ref="F109:J109"/>
    <mergeCell ref="L109:M109"/>
    <mergeCell ref="N109:O109"/>
    <mergeCell ref="B110:E110"/>
    <mergeCell ref="F110:J110"/>
    <mergeCell ref="L110:M110"/>
    <mergeCell ref="N110:O110"/>
    <mergeCell ref="A105:O105"/>
    <mergeCell ref="B106:E106"/>
    <mergeCell ref="F106:J106"/>
    <mergeCell ref="L106:M106"/>
    <mergeCell ref="N106:O106"/>
    <mergeCell ref="B107:E107"/>
    <mergeCell ref="F107:J107"/>
    <mergeCell ref="L107:M107"/>
    <mergeCell ref="N107:O107"/>
    <mergeCell ref="B100:E100"/>
    <mergeCell ref="F102:J102"/>
    <mergeCell ref="L102:M102"/>
    <mergeCell ref="N102:O102"/>
    <mergeCell ref="B99:E99"/>
    <mergeCell ref="F103:J103"/>
    <mergeCell ref="L103:M103"/>
    <mergeCell ref="N103:O103"/>
    <mergeCell ref="B103:E103"/>
    <mergeCell ref="F99:J99"/>
    <mergeCell ref="L99:M99"/>
    <mergeCell ref="N99:O99"/>
    <mergeCell ref="B102:E102"/>
    <mergeCell ref="F100:J100"/>
    <mergeCell ref="L100:M100"/>
    <mergeCell ref="N100:O100"/>
    <mergeCell ref="B101:E101"/>
    <mergeCell ref="F101:J101"/>
    <mergeCell ref="L101:M101"/>
    <mergeCell ref="N101:O101"/>
    <mergeCell ref="B96:E96"/>
    <mergeCell ref="F96:J96"/>
    <mergeCell ref="L96:M96"/>
    <mergeCell ref="N96:O96"/>
    <mergeCell ref="B97:E97"/>
    <mergeCell ref="F97:J97"/>
    <mergeCell ref="L97:M97"/>
    <mergeCell ref="N97:O97"/>
    <mergeCell ref="F98:J98"/>
    <mergeCell ref="L98:M98"/>
    <mergeCell ref="N98:O98"/>
    <mergeCell ref="B98:E98"/>
    <mergeCell ref="B93:E93"/>
    <mergeCell ref="F93:J93"/>
    <mergeCell ref="L93:M93"/>
    <mergeCell ref="N93:O93"/>
    <mergeCell ref="B94:E94"/>
    <mergeCell ref="F94:J94"/>
    <mergeCell ref="L94:M94"/>
    <mergeCell ref="N94:O94"/>
    <mergeCell ref="B95:E95"/>
    <mergeCell ref="F95:J95"/>
    <mergeCell ref="L95:M95"/>
    <mergeCell ref="N95:O95"/>
    <mergeCell ref="A91:O91"/>
    <mergeCell ref="B92:E92"/>
    <mergeCell ref="F92:J92"/>
    <mergeCell ref="L92:M92"/>
    <mergeCell ref="N92:O92"/>
    <mergeCell ref="B88:E88"/>
    <mergeCell ref="F89:J89"/>
    <mergeCell ref="L89:M89"/>
    <mergeCell ref="N89:O89"/>
    <mergeCell ref="F86:J86"/>
    <mergeCell ref="L86:M86"/>
    <mergeCell ref="N86:O86"/>
    <mergeCell ref="B89:E89"/>
    <mergeCell ref="F87:J87"/>
    <mergeCell ref="L87:M87"/>
    <mergeCell ref="N87:O87"/>
    <mergeCell ref="F88:J88"/>
    <mergeCell ref="L88:M88"/>
    <mergeCell ref="N88:O88"/>
    <mergeCell ref="B86:E86"/>
    <mergeCell ref="B87:E87"/>
    <mergeCell ref="B83:E83"/>
    <mergeCell ref="F83:J83"/>
    <mergeCell ref="L83:M83"/>
    <mergeCell ref="N83:O83"/>
    <mergeCell ref="B84:E84"/>
    <mergeCell ref="F84:J84"/>
    <mergeCell ref="L84:M84"/>
    <mergeCell ref="N84:O84"/>
    <mergeCell ref="B85:E85"/>
    <mergeCell ref="F85:J85"/>
    <mergeCell ref="L85:M85"/>
    <mergeCell ref="N85:O85"/>
    <mergeCell ref="B80:E80"/>
    <mergeCell ref="F80:J80"/>
    <mergeCell ref="L80:M80"/>
    <mergeCell ref="N80:O80"/>
    <mergeCell ref="B81:E81"/>
    <mergeCell ref="F81:J81"/>
    <mergeCell ref="L81:M81"/>
    <mergeCell ref="N81:O81"/>
    <mergeCell ref="B82:E82"/>
    <mergeCell ref="F82:J82"/>
    <mergeCell ref="L82:M82"/>
    <mergeCell ref="N82:O82"/>
    <mergeCell ref="A79:O79"/>
    <mergeCell ref="B73:E73"/>
    <mergeCell ref="F77:J77"/>
    <mergeCell ref="L77:M77"/>
    <mergeCell ref="N77:O77"/>
    <mergeCell ref="B76:E76"/>
    <mergeCell ref="F74:J74"/>
    <mergeCell ref="L74:M74"/>
    <mergeCell ref="N74:O74"/>
    <mergeCell ref="F75:J75"/>
    <mergeCell ref="L75:M75"/>
    <mergeCell ref="N75:O75"/>
    <mergeCell ref="B74:E74"/>
    <mergeCell ref="F76:J76"/>
    <mergeCell ref="L76:M76"/>
    <mergeCell ref="N76:O76"/>
    <mergeCell ref="B75:E75"/>
    <mergeCell ref="B71:E71"/>
    <mergeCell ref="F71:J71"/>
    <mergeCell ref="L71:M71"/>
    <mergeCell ref="N71:O71"/>
    <mergeCell ref="B72:E72"/>
    <mergeCell ref="F72:J72"/>
    <mergeCell ref="L72:M72"/>
    <mergeCell ref="N72:O72"/>
    <mergeCell ref="B77:E77"/>
    <mergeCell ref="F73:J73"/>
    <mergeCell ref="L73:M73"/>
    <mergeCell ref="N73:O73"/>
    <mergeCell ref="A68:O68"/>
    <mergeCell ref="B69:E69"/>
    <mergeCell ref="F69:J69"/>
    <mergeCell ref="L69:M69"/>
    <mergeCell ref="N69:O69"/>
    <mergeCell ref="B70:E70"/>
    <mergeCell ref="F70:J70"/>
    <mergeCell ref="L70:M70"/>
    <mergeCell ref="N70:O70"/>
    <mergeCell ref="B64:E64"/>
    <mergeCell ref="F66:J66"/>
    <mergeCell ref="L66:M66"/>
    <mergeCell ref="N66:O66"/>
    <mergeCell ref="B63:E63"/>
    <mergeCell ref="F63:J63"/>
    <mergeCell ref="L63:M63"/>
    <mergeCell ref="N63:O63"/>
    <mergeCell ref="B66:E66"/>
    <mergeCell ref="F64:J64"/>
    <mergeCell ref="L64:M64"/>
    <mergeCell ref="N64:O64"/>
    <mergeCell ref="F65:J65"/>
    <mergeCell ref="L65:M65"/>
    <mergeCell ref="N65:O65"/>
    <mergeCell ref="B65:E65"/>
    <mergeCell ref="B60:E60"/>
    <mergeCell ref="F60:J60"/>
    <mergeCell ref="L60:M60"/>
    <mergeCell ref="N60:O60"/>
    <mergeCell ref="B61:E61"/>
    <mergeCell ref="F61:J61"/>
    <mergeCell ref="L61:M61"/>
    <mergeCell ref="N61:O61"/>
    <mergeCell ref="B62:E62"/>
    <mergeCell ref="F62:J62"/>
    <mergeCell ref="L62:M62"/>
    <mergeCell ref="N62:O62"/>
    <mergeCell ref="A58:O58"/>
    <mergeCell ref="B59:E59"/>
    <mergeCell ref="F59:J59"/>
    <mergeCell ref="L59:M59"/>
    <mergeCell ref="N59:O59"/>
    <mergeCell ref="F55:J55"/>
    <mergeCell ref="L55:M55"/>
    <mergeCell ref="N55:O55"/>
    <mergeCell ref="B56:E56"/>
    <mergeCell ref="F56:J56"/>
    <mergeCell ref="L56:M56"/>
    <mergeCell ref="N56:O56"/>
    <mergeCell ref="B55:E55"/>
    <mergeCell ref="B52:E52"/>
    <mergeCell ref="F52:J52"/>
    <mergeCell ref="L52:M52"/>
    <mergeCell ref="N52:O52"/>
    <mergeCell ref="B53:E53"/>
    <mergeCell ref="F53:J53"/>
    <mergeCell ref="L53:M53"/>
    <mergeCell ref="N53:O53"/>
    <mergeCell ref="B54:E54"/>
    <mergeCell ref="F54:J54"/>
    <mergeCell ref="L54:M54"/>
    <mergeCell ref="N54:O54"/>
    <mergeCell ref="B49:E49"/>
    <mergeCell ref="F49:J49"/>
    <mergeCell ref="L49:M49"/>
    <mergeCell ref="N49:O49"/>
    <mergeCell ref="B50:E50"/>
    <mergeCell ref="F50:J50"/>
    <mergeCell ref="L50:M50"/>
    <mergeCell ref="N50:O50"/>
    <mergeCell ref="B51:E51"/>
    <mergeCell ref="F51:J51"/>
    <mergeCell ref="L51:M51"/>
    <mergeCell ref="N51:O51"/>
    <mergeCell ref="B42:E42"/>
    <mergeCell ref="F42:J42"/>
    <mergeCell ref="L42:M42"/>
    <mergeCell ref="N42:O42"/>
    <mergeCell ref="B43:E43"/>
    <mergeCell ref="F43:J43"/>
    <mergeCell ref="L43:M43"/>
    <mergeCell ref="N43:O43"/>
    <mergeCell ref="A48:O48"/>
    <mergeCell ref="B44:E44"/>
    <mergeCell ref="F44:J44"/>
    <mergeCell ref="L44:M44"/>
    <mergeCell ref="N44:O44"/>
    <mergeCell ref="F45:J45"/>
    <mergeCell ref="L45:M45"/>
    <mergeCell ref="N45:O45"/>
    <mergeCell ref="B46:E46"/>
    <mergeCell ref="F46:J46"/>
    <mergeCell ref="L46:M46"/>
    <mergeCell ref="N46:O46"/>
    <mergeCell ref="B45:E45"/>
    <mergeCell ref="L32:M32"/>
    <mergeCell ref="N32:O32"/>
    <mergeCell ref="B34:E34"/>
    <mergeCell ref="F33:J33"/>
    <mergeCell ref="B40:E40"/>
    <mergeCell ref="F40:J40"/>
    <mergeCell ref="L40:M40"/>
    <mergeCell ref="N40:O40"/>
    <mergeCell ref="B41:E41"/>
    <mergeCell ref="F41:J41"/>
    <mergeCell ref="L41:M41"/>
    <mergeCell ref="N41:O41"/>
    <mergeCell ref="A38:O38"/>
    <mergeCell ref="B39:E39"/>
    <mergeCell ref="F39:J39"/>
    <mergeCell ref="L39:M39"/>
    <mergeCell ref="N39:O39"/>
    <mergeCell ref="F36:J36"/>
    <mergeCell ref="L36:M36"/>
    <mergeCell ref="N36:O36"/>
    <mergeCell ref="B35:E35"/>
    <mergeCell ref="F35:J35"/>
    <mergeCell ref="L35:M35"/>
    <mergeCell ref="N35:O35"/>
    <mergeCell ref="C18:F18"/>
    <mergeCell ref="G18:J18"/>
    <mergeCell ref="K18:O18"/>
    <mergeCell ref="A19:B19"/>
    <mergeCell ref="C19:F19"/>
    <mergeCell ref="G19:J19"/>
    <mergeCell ref="K19:O19"/>
    <mergeCell ref="A21:B21"/>
    <mergeCell ref="C21:F21"/>
    <mergeCell ref="G21:J21"/>
    <mergeCell ref="K21:O21"/>
    <mergeCell ref="A20:B20"/>
    <mergeCell ref="C20:F20"/>
    <mergeCell ref="G20:J20"/>
    <mergeCell ref="K20:O20"/>
    <mergeCell ref="L33:M33"/>
    <mergeCell ref="N33:O33"/>
    <mergeCell ref="B32:E32"/>
    <mergeCell ref="B36:E36"/>
    <mergeCell ref="C25:F25"/>
    <mergeCell ref="F34:J34"/>
    <mergeCell ref="L34:M34"/>
    <mergeCell ref="N34:O34"/>
    <mergeCell ref="G25:J25"/>
    <mergeCell ref="K25:O25"/>
    <mergeCell ref="A28:B28"/>
    <mergeCell ref="C28:F28"/>
    <mergeCell ref="G28:J28"/>
    <mergeCell ref="K28:O28"/>
    <mergeCell ref="A26:B26"/>
    <mergeCell ref="C26:F26"/>
    <mergeCell ref="G26:J26"/>
    <mergeCell ref="K26:O26"/>
    <mergeCell ref="A27:B27"/>
    <mergeCell ref="C27:F27"/>
    <mergeCell ref="G27:J27"/>
    <mergeCell ref="K27:O27"/>
    <mergeCell ref="B33:E33"/>
    <mergeCell ref="F32:J32"/>
    <mergeCell ref="A22:B22"/>
    <mergeCell ref="C22:F22"/>
    <mergeCell ref="G22:J22"/>
    <mergeCell ref="K22:O22"/>
    <mergeCell ref="A23:B23"/>
    <mergeCell ref="C23:F23"/>
    <mergeCell ref="G23:J23"/>
    <mergeCell ref="K23:O23"/>
    <mergeCell ref="A24:B24"/>
    <mergeCell ref="C24:F24"/>
    <mergeCell ref="G24:J24"/>
    <mergeCell ref="K24:O24"/>
    <mergeCell ref="A11:B11"/>
    <mergeCell ref="A12:B12"/>
    <mergeCell ref="A13:B13"/>
    <mergeCell ref="A14:B14"/>
    <mergeCell ref="A15:B15"/>
    <mergeCell ref="K10:O10"/>
    <mergeCell ref="A30:O30"/>
    <mergeCell ref="B31:E31"/>
    <mergeCell ref="F31:J31"/>
    <mergeCell ref="L31:M31"/>
    <mergeCell ref="N31:O31"/>
    <mergeCell ref="A17:O17"/>
    <mergeCell ref="A18:B18"/>
    <mergeCell ref="G14:J14"/>
    <mergeCell ref="G15:J15"/>
    <mergeCell ref="K11:O11"/>
    <mergeCell ref="K12:O12"/>
    <mergeCell ref="K13:O13"/>
    <mergeCell ref="K14:O14"/>
    <mergeCell ref="K15:O15"/>
    <mergeCell ref="G10:J10"/>
    <mergeCell ref="G11:J11"/>
    <mergeCell ref="G12:J12"/>
    <mergeCell ref="A25:B25"/>
    <mergeCell ref="G13:J13"/>
    <mergeCell ref="C10:F10"/>
    <mergeCell ref="C11:F11"/>
    <mergeCell ref="C12:F12"/>
    <mergeCell ref="C13:F13"/>
    <mergeCell ref="C14:F14"/>
    <mergeCell ref="C15:F15"/>
    <mergeCell ref="A1:O1"/>
    <mergeCell ref="B3:O3"/>
    <mergeCell ref="B4:O4"/>
    <mergeCell ref="A6:O6"/>
    <mergeCell ref="A8:B8"/>
    <mergeCell ref="A9:B9"/>
    <mergeCell ref="C7:F7"/>
    <mergeCell ref="C8:F8"/>
    <mergeCell ref="C9:F9"/>
    <mergeCell ref="G7:J7"/>
    <mergeCell ref="A7:B7"/>
    <mergeCell ref="K7:O7"/>
    <mergeCell ref="K8:O8"/>
    <mergeCell ref="K9:O9"/>
    <mergeCell ref="G8:J8"/>
    <mergeCell ref="G9:J9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P15" activePane="bottomRight" state="frozen"/>
      <selection pane="topRight" activeCell="P1" sqref="P1"/>
      <selection pane="bottomLeft" activeCell="A16" sqref="A16"/>
      <selection pane="bottomRight" activeCell="I15" sqref="I15:J15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60"/>
      <c r="B1" s="161"/>
      <c r="C1" s="164" t="s">
        <v>59</v>
      </c>
      <c r="D1" s="165"/>
      <c r="E1" s="165"/>
      <c r="F1" s="165"/>
      <c r="G1" s="165"/>
      <c r="H1" s="166"/>
      <c r="I1" s="170" t="s">
        <v>60</v>
      </c>
      <c r="J1" s="140" t="s">
        <v>41</v>
      </c>
      <c r="L1" s="151" t="s">
        <v>56</v>
      </c>
      <c r="M1" s="152"/>
      <c r="N1" s="153"/>
      <c r="O1" s="28" t="str">
        <f t="shared" ref="O1:O4" si="0">AB1</f>
        <v>TIEMPO ASIGNADO</v>
      </c>
      <c r="P1" s="154" t="s">
        <v>61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6"/>
      <c r="AB1" s="26" t="s">
        <v>75</v>
      </c>
    </row>
    <row r="2" spans="1:28" ht="29.25" customHeight="1" thickBot="1" x14ac:dyDescent="0.3">
      <c r="A2" s="162"/>
      <c r="B2" s="163"/>
      <c r="C2" s="167"/>
      <c r="D2" s="168"/>
      <c r="E2" s="168"/>
      <c r="F2" s="168"/>
      <c r="G2" s="168"/>
      <c r="H2" s="169"/>
      <c r="I2" s="171"/>
      <c r="J2" s="141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126</v>
      </c>
      <c r="M3" s="48">
        <f ca="1">IFERROR(AVERAGEIF(B:D,L3,I:J),0)</f>
        <v>14.4</v>
      </c>
      <c r="N3" s="19">
        <v>1</v>
      </c>
      <c r="O3" s="35">
        <f t="shared" ca="1" si="0"/>
        <v>16.271999999999998</v>
      </c>
      <c r="P3" s="22">
        <v>9</v>
      </c>
      <c r="Q3" s="48">
        <v>2</v>
      </c>
      <c r="R3" s="48">
        <v>0</v>
      </c>
      <c r="S3" s="48">
        <v>1</v>
      </c>
      <c r="T3" s="48">
        <v>0</v>
      </c>
      <c r="U3" s="48">
        <v>1</v>
      </c>
      <c r="V3" s="19">
        <v>0</v>
      </c>
      <c r="W3" s="19">
        <v>0</v>
      </c>
      <c r="X3" s="19">
        <v>0</v>
      </c>
      <c r="Y3" s="19">
        <v>0</v>
      </c>
      <c r="Z3" s="19">
        <v>0</v>
      </c>
      <c r="AA3" s="19">
        <f t="shared" ref="AA3:AA4" si="1">SUM(P3:Z3)</f>
        <v>13</v>
      </c>
      <c r="AB3" s="14">
        <f t="shared" ref="AB3:AB4" ca="1" si="2">M3*(1+(AA3/100))/N3</f>
        <v>16.271999999999998</v>
      </c>
    </row>
    <row r="4" spans="1:28" ht="15.75" thickBot="1" x14ac:dyDescent="0.3">
      <c r="A4" s="142" t="s">
        <v>43</v>
      </c>
      <c r="B4" s="143"/>
      <c r="C4" s="115" t="s">
        <v>144</v>
      </c>
      <c r="D4" s="116"/>
      <c r="E4" s="116"/>
      <c r="F4" s="117"/>
      <c r="G4" s="142" t="s">
        <v>46</v>
      </c>
      <c r="H4" s="144"/>
      <c r="I4" s="143"/>
      <c r="J4" s="11"/>
      <c r="L4" s="15" t="s">
        <v>127</v>
      </c>
      <c r="M4" s="50">
        <f ca="1">IFERROR(AVERAGEIF(B:D,L4,I:J),0)</f>
        <v>40.500000000000007</v>
      </c>
      <c r="N4" s="84">
        <v>1</v>
      </c>
      <c r="O4" s="199">
        <f t="shared" ca="1" si="0"/>
        <v>45.765000000000001</v>
      </c>
      <c r="P4" s="85">
        <v>9</v>
      </c>
      <c r="Q4" s="50">
        <v>2</v>
      </c>
      <c r="R4" s="50">
        <v>0</v>
      </c>
      <c r="S4" s="50">
        <v>1</v>
      </c>
      <c r="T4" s="50">
        <v>0</v>
      </c>
      <c r="U4" s="50">
        <v>1</v>
      </c>
      <c r="V4" s="84">
        <v>0</v>
      </c>
      <c r="W4" s="84">
        <v>0</v>
      </c>
      <c r="X4" s="84">
        <v>0</v>
      </c>
      <c r="Y4" s="84">
        <v>0</v>
      </c>
      <c r="Z4" s="84">
        <v>0</v>
      </c>
      <c r="AA4" s="84">
        <f t="shared" si="1"/>
        <v>13</v>
      </c>
      <c r="AB4" s="16">
        <f t="shared" ca="1" si="2"/>
        <v>45.765000000000001</v>
      </c>
    </row>
    <row r="5" spans="1:28" ht="15.75" thickBot="1" x14ac:dyDescent="0.3">
      <c r="A5" s="142" t="s">
        <v>42</v>
      </c>
      <c r="B5" s="143"/>
      <c r="C5" s="157" t="s">
        <v>120</v>
      </c>
      <c r="D5" s="158"/>
      <c r="E5" s="158"/>
      <c r="F5" s="159"/>
      <c r="G5" s="142" t="s">
        <v>47</v>
      </c>
      <c r="H5" s="144"/>
      <c r="I5" s="143"/>
      <c r="J5" s="3"/>
      <c r="L5" s="198"/>
      <c r="M5" s="198"/>
      <c r="N5" s="196" t="s">
        <v>76</v>
      </c>
      <c r="O5" s="197">
        <f ca="1">SUM(O3:O4)</f>
        <v>62.036999999999999</v>
      </c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28" ht="15.75" thickBot="1" x14ac:dyDescent="0.3">
      <c r="A6" s="142" t="s">
        <v>44</v>
      </c>
      <c r="B6" s="143"/>
      <c r="C6" s="115"/>
      <c r="D6" s="116"/>
      <c r="E6" s="116"/>
      <c r="F6" s="117"/>
      <c r="G6" s="142" t="s">
        <v>48</v>
      </c>
      <c r="H6" s="144"/>
      <c r="I6" s="143"/>
      <c r="J6" s="3"/>
      <c r="L6" s="198"/>
      <c r="M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</row>
    <row r="7" spans="1:28" ht="15.75" thickBot="1" x14ac:dyDescent="0.3">
      <c r="A7" s="142" t="s">
        <v>45</v>
      </c>
      <c r="B7" s="143"/>
      <c r="C7" s="115" t="s">
        <v>79</v>
      </c>
      <c r="D7" s="116"/>
      <c r="E7" s="116"/>
      <c r="F7" s="117"/>
      <c r="G7" s="142" t="s">
        <v>49</v>
      </c>
      <c r="H7" s="144"/>
      <c r="I7" s="143"/>
      <c r="J7" s="3"/>
      <c r="N7" s="29" t="s">
        <v>78</v>
      </c>
      <c r="O7" s="31">
        <v>0.05</v>
      </c>
    </row>
    <row r="8" spans="1:28" ht="15.75" thickBot="1" x14ac:dyDescent="0.3">
      <c r="A8" s="142" t="s">
        <v>55</v>
      </c>
      <c r="B8" s="143"/>
      <c r="C8" s="115" t="s">
        <v>133</v>
      </c>
      <c r="D8" s="116"/>
      <c r="E8" s="116"/>
      <c r="F8" s="117"/>
      <c r="G8" s="142" t="s">
        <v>57</v>
      </c>
      <c r="H8" s="144"/>
      <c r="I8" s="143"/>
      <c r="J8" s="3" t="s">
        <v>58</v>
      </c>
      <c r="N8" s="30" t="s">
        <v>77</v>
      </c>
      <c r="O8" s="38">
        <f ca="1">O5/(1-O7)</f>
        <v>65.302105263157898</v>
      </c>
    </row>
    <row r="9" spans="1:28" ht="15.75" thickBot="1" x14ac:dyDescent="0.3">
      <c r="A9" s="59"/>
      <c r="B9" s="59"/>
      <c r="C9" s="45"/>
      <c r="D9" s="45"/>
      <c r="E9" s="45"/>
      <c r="F9" s="45"/>
      <c r="G9" s="59"/>
      <c r="H9" s="59"/>
      <c r="I9" s="59"/>
      <c r="J9" s="60"/>
    </row>
    <row r="10" spans="1:28" ht="15.75" thickBot="1" x14ac:dyDescent="0.3">
      <c r="A10" s="63" t="s">
        <v>124</v>
      </c>
      <c r="B10" s="149" t="s">
        <v>125</v>
      </c>
      <c r="C10" s="149"/>
      <c r="D10" s="149"/>
      <c r="E10" s="149"/>
      <c r="F10" s="149"/>
      <c r="G10" s="149"/>
      <c r="H10" s="149"/>
      <c r="I10" s="149"/>
      <c r="J10" s="149"/>
      <c r="K10" s="64"/>
    </row>
    <row r="11" spans="1:28" x14ac:dyDescent="0.25">
      <c r="A11" s="62">
        <v>1</v>
      </c>
      <c r="B11" s="150" t="s">
        <v>131</v>
      </c>
      <c r="C11" s="150"/>
      <c r="D11" s="150"/>
      <c r="E11" s="150"/>
      <c r="F11" s="150"/>
      <c r="G11" s="150"/>
      <c r="H11" s="150"/>
      <c r="I11" s="150"/>
      <c r="J11" s="150"/>
      <c r="K11" s="53" t="s">
        <v>126</v>
      </c>
    </row>
    <row r="12" spans="1:28" ht="15.75" thickBot="1" x14ac:dyDescent="0.3">
      <c r="A12" s="6">
        <v>2</v>
      </c>
      <c r="B12" s="100" t="s">
        <v>132</v>
      </c>
      <c r="C12" s="100"/>
      <c r="D12" s="100"/>
      <c r="E12" s="100"/>
      <c r="F12" s="100"/>
      <c r="G12" s="100"/>
      <c r="H12" s="100"/>
      <c r="I12" s="100"/>
      <c r="J12" s="100"/>
      <c r="K12" s="83" t="s">
        <v>127</v>
      </c>
    </row>
    <row r="13" spans="1:28" ht="15.75" thickBot="1" x14ac:dyDescent="0.3"/>
    <row r="14" spans="1:28" ht="15.75" thickBot="1" x14ac:dyDescent="0.3">
      <c r="A14" s="10" t="s">
        <v>17</v>
      </c>
      <c r="B14" s="145" t="s">
        <v>54</v>
      </c>
      <c r="C14" s="146"/>
      <c r="D14" s="147"/>
      <c r="E14" s="145" t="s">
        <v>50</v>
      </c>
      <c r="F14" s="147"/>
      <c r="G14" s="145" t="s">
        <v>51</v>
      </c>
      <c r="H14" s="147"/>
      <c r="I14" s="145" t="s">
        <v>52</v>
      </c>
      <c r="J14" s="148"/>
    </row>
    <row r="15" spans="1:28" x14ac:dyDescent="0.25">
      <c r="A15" s="138">
        <v>1</v>
      </c>
      <c r="B15" s="172" t="s">
        <v>126</v>
      </c>
      <c r="C15" s="173"/>
      <c r="D15" s="174"/>
      <c r="E15" s="172">
        <v>90</v>
      </c>
      <c r="F15" s="174"/>
      <c r="G15" s="172">
        <v>15</v>
      </c>
      <c r="H15" s="174"/>
      <c r="I15" s="175">
        <f>+(E15*G15)/100</f>
        <v>13.5</v>
      </c>
      <c r="J15" s="176"/>
    </row>
    <row r="16" spans="1:28" ht="15.75" customHeight="1" thickBot="1" x14ac:dyDescent="0.3">
      <c r="A16" s="139"/>
      <c r="B16" s="177" t="s">
        <v>127</v>
      </c>
      <c r="C16" s="178"/>
      <c r="D16" s="179"/>
      <c r="E16" s="200">
        <v>90</v>
      </c>
      <c r="F16" s="201"/>
      <c r="G16" s="184">
        <v>41</v>
      </c>
      <c r="H16" s="185"/>
      <c r="I16" s="189">
        <f t="shared" ref="I16:I34" si="3">+(E16*G16)/100</f>
        <v>36.9</v>
      </c>
      <c r="J16" s="190"/>
      <c r="L16">
        <f>+SUM(G15:H16)</f>
        <v>56</v>
      </c>
      <c r="M16" s="51"/>
    </row>
    <row r="17" spans="1:12" x14ac:dyDescent="0.25">
      <c r="A17" s="138">
        <f>A15+1</f>
        <v>2</v>
      </c>
      <c r="B17" s="172" t="s">
        <v>126</v>
      </c>
      <c r="C17" s="173"/>
      <c r="D17" s="174"/>
      <c r="E17" s="172">
        <v>90</v>
      </c>
      <c r="F17" s="174"/>
      <c r="G17" s="172">
        <v>20</v>
      </c>
      <c r="H17" s="174"/>
      <c r="I17" s="175">
        <f t="shared" si="3"/>
        <v>18</v>
      </c>
      <c r="J17" s="176"/>
    </row>
    <row r="18" spans="1:12" ht="15.75" customHeight="1" thickBot="1" x14ac:dyDescent="0.3">
      <c r="A18" s="139"/>
      <c r="B18" s="177" t="s">
        <v>127</v>
      </c>
      <c r="C18" s="178"/>
      <c r="D18" s="179"/>
      <c r="E18" s="200">
        <v>90</v>
      </c>
      <c r="F18" s="201"/>
      <c r="G18" s="182">
        <v>48</v>
      </c>
      <c r="H18" s="183"/>
      <c r="I18" s="189">
        <f t="shared" si="3"/>
        <v>43.2</v>
      </c>
      <c r="J18" s="190"/>
      <c r="L18">
        <f>+SUM(G17:H18)</f>
        <v>68</v>
      </c>
    </row>
    <row r="19" spans="1:12" x14ac:dyDescent="0.25">
      <c r="A19" s="138">
        <f>A17+1</f>
        <v>3</v>
      </c>
      <c r="B19" s="172" t="s">
        <v>126</v>
      </c>
      <c r="C19" s="173"/>
      <c r="D19" s="174"/>
      <c r="E19" s="172">
        <v>90</v>
      </c>
      <c r="F19" s="174"/>
      <c r="G19" s="172">
        <v>25</v>
      </c>
      <c r="H19" s="174"/>
      <c r="I19" s="175">
        <f t="shared" si="3"/>
        <v>22.5</v>
      </c>
      <c r="J19" s="176"/>
    </row>
    <row r="20" spans="1:12" ht="15.75" customHeight="1" thickBot="1" x14ac:dyDescent="0.3">
      <c r="A20" s="139"/>
      <c r="B20" s="177" t="s">
        <v>127</v>
      </c>
      <c r="C20" s="178"/>
      <c r="D20" s="179"/>
      <c r="E20" s="200">
        <v>90</v>
      </c>
      <c r="F20" s="201"/>
      <c r="G20" s="177">
        <v>45</v>
      </c>
      <c r="H20" s="179"/>
      <c r="I20" s="189">
        <f t="shared" si="3"/>
        <v>40.5</v>
      </c>
      <c r="J20" s="190"/>
      <c r="L20">
        <f>+SUM(G19:H20)</f>
        <v>70</v>
      </c>
    </row>
    <row r="21" spans="1:12" x14ac:dyDescent="0.25">
      <c r="A21" s="138">
        <f>A19+1</f>
        <v>4</v>
      </c>
      <c r="B21" s="172" t="s">
        <v>126</v>
      </c>
      <c r="C21" s="173"/>
      <c r="D21" s="174"/>
      <c r="E21" s="172">
        <v>90</v>
      </c>
      <c r="F21" s="174"/>
      <c r="G21" s="172">
        <v>13</v>
      </c>
      <c r="H21" s="174"/>
      <c r="I21" s="175">
        <f t="shared" si="3"/>
        <v>11.7</v>
      </c>
      <c r="J21" s="176"/>
    </row>
    <row r="22" spans="1:12" ht="15.75" customHeight="1" thickBot="1" x14ac:dyDescent="0.3">
      <c r="A22" s="139"/>
      <c r="B22" s="177" t="s">
        <v>127</v>
      </c>
      <c r="C22" s="178"/>
      <c r="D22" s="179"/>
      <c r="E22" s="200">
        <v>90</v>
      </c>
      <c r="F22" s="201"/>
      <c r="G22" s="177">
        <v>44</v>
      </c>
      <c r="H22" s="179"/>
      <c r="I22" s="189">
        <f t="shared" si="3"/>
        <v>39.6</v>
      </c>
      <c r="J22" s="190"/>
      <c r="L22">
        <f>+SUM(G21:H22)</f>
        <v>57</v>
      </c>
    </row>
    <row r="23" spans="1:12" x14ac:dyDescent="0.25">
      <c r="A23" s="138">
        <f>A21+1</f>
        <v>5</v>
      </c>
      <c r="B23" s="172" t="s">
        <v>126</v>
      </c>
      <c r="C23" s="173"/>
      <c r="D23" s="174"/>
      <c r="E23" s="172">
        <v>90</v>
      </c>
      <c r="F23" s="174"/>
      <c r="G23" s="172">
        <v>12</v>
      </c>
      <c r="H23" s="174"/>
      <c r="I23" s="175">
        <f t="shared" si="3"/>
        <v>10.8</v>
      </c>
      <c r="J23" s="176"/>
    </row>
    <row r="24" spans="1:12" ht="15.75" customHeight="1" thickBot="1" x14ac:dyDescent="0.3">
      <c r="A24" s="139"/>
      <c r="B24" s="177" t="s">
        <v>127</v>
      </c>
      <c r="C24" s="178"/>
      <c r="D24" s="179"/>
      <c r="E24" s="200">
        <v>90</v>
      </c>
      <c r="F24" s="201"/>
      <c r="G24" s="177">
        <v>46</v>
      </c>
      <c r="H24" s="179"/>
      <c r="I24" s="189">
        <f t="shared" si="3"/>
        <v>41.4</v>
      </c>
      <c r="J24" s="190"/>
      <c r="L24">
        <f>+SUM(G23:H24)</f>
        <v>58</v>
      </c>
    </row>
    <row r="25" spans="1:12" x14ac:dyDescent="0.25">
      <c r="A25" s="138">
        <f>A23+1</f>
        <v>6</v>
      </c>
      <c r="B25" s="172" t="s">
        <v>126</v>
      </c>
      <c r="C25" s="173"/>
      <c r="D25" s="174"/>
      <c r="E25" s="172">
        <v>90</v>
      </c>
      <c r="F25" s="174"/>
      <c r="G25" s="172">
        <v>15</v>
      </c>
      <c r="H25" s="174"/>
      <c r="I25" s="175">
        <f t="shared" si="3"/>
        <v>13.5</v>
      </c>
      <c r="J25" s="176"/>
    </row>
    <row r="26" spans="1:12" ht="15.75" thickBot="1" x14ac:dyDescent="0.3">
      <c r="A26" s="139"/>
      <c r="B26" s="177" t="s">
        <v>127</v>
      </c>
      <c r="C26" s="178"/>
      <c r="D26" s="179"/>
      <c r="E26" s="200">
        <v>90</v>
      </c>
      <c r="F26" s="201"/>
      <c r="G26" s="177">
        <v>48</v>
      </c>
      <c r="H26" s="179"/>
      <c r="I26" s="189">
        <f t="shared" si="3"/>
        <v>43.2</v>
      </c>
      <c r="J26" s="190"/>
      <c r="L26">
        <f>+SUM(G25:H26)</f>
        <v>63</v>
      </c>
    </row>
    <row r="27" spans="1:12" x14ac:dyDescent="0.25">
      <c r="A27" s="138">
        <f>A25+1</f>
        <v>7</v>
      </c>
      <c r="B27" s="172" t="s">
        <v>126</v>
      </c>
      <c r="C27" s="173"/>
      <c r="D27" s="174"/>
      <c r="E27" s="172">
        <v>90</v>
      </c>
      <c r="F27" s="174"/>
      <c r="G27" s="172">
        <v>16</v>
      </c>
      <c r="H27" s="174"/>
      <c r="I27" s="175">
        <f t="shared" si="3"/>
        <v>14.4</v>
      </c>
      <c r="J27" s="176"/>
    </row>
    <row r="28" spans="1:12" ht="15.75" thickBot="1" x14ac:dyDescent="0.3">
      <c r="A28" s="139"/>
      <c r="B28" s="177" t="s">
        <v>127</v>
      </c>
      <c r="C28" s="178"/>
      <c r="D28" s="179"/>
      <c r="E28" s="200">
        <v>90</v>
      </c>
      <c r="F28" s="201"/>
      <c r="G28" s="177">
        <v>47</v>
      </c>
      <c r="H28" s="179"/>
      <c r="I28" s="189">
        <f t="shared" si="3"/>
        <v>42.3</v>
      </c>
      <c r="J28" s="190"/>
      <c r="L28">
        <f>+SUM(G27:H28)</f>
        <v>63</v>
      </c>
    </row>
    <row r="29" spans="1:12" x14ac:dyDescent="0.25">
      <c r="A29" s="138">
        <f>A27+1</f>
        <v>8</v>
      </c>
      <c r="B29" s="172" t="s">
        <v>126</v>
      </c>
      <c r="C29" s="173"/>
      <c r="D29" s="174"/>
      <c r="E29" s="172">
        <v>90</v>
      </c>
      <c r="F29" s="174"/>
      <c r="G29" s="172">
        <v>14</v>
      </c>
      <c r="H29" s="174"/>
      <c r="I29" s="175">
        <f t="shared" si="3"/>
        <v>12.6</v>
      </c>
      <c r="J29" s="176"/>
    </row>
    <row r="30" spans="1:12" ht="15.75" thickBot="1" x14ac:dyDescent="0.3">
      <c r="A30" s="139"/>
      <c r="B30" s="177" t="s">
        <v>127</v>
      </c>
      <c r="C30" s="178"/>
      <c r="D30" s="179"/>
      <c r="E30" s="200">
        <v>90</v>
      </c>
      <c r="F30" s="201"/>
      <c r="G30" s="177">
        <v>42</v>
      </c>
      <c r="H30" s="179"/>
      <c r="I30" s="189">
        <f t="shared" si="3"/>
        <v>37.799999999999997</v>
      </c>
      <c r="J30" s="190"/>
      <c r="L30">
        <f>+SUM(G29:H30)</f>
        <v>56</v>
      </c>
    </row>
    <row r="31" spans="1:12" x14ac:dyDescent="0.25">
      <c r="A31" s="138">
        <f>A29+1</f>
        <v>9</v>
      </c>
      <c r="B31" s="172" t="s">
        <v>126</v>
      </c>
      <c r="C31" s="173"/>
      <c r="D31" s="174"/>
      <c r="E31" s="172">
        <v>90</v>
      </c>
      <c r="F31" s="174"/>
      <c r="G31" s="172">
        <v>15</v>
      </c>
      <c r="H31" s="174"/>
      <c r="I31" s="175">
        <f t="shared" si="3"/>
        <v>13.5</v>
      </c>
      <c r="J31" s="176"/>
    </row>
    <row r="32" spans="1:12" ht="15.75" thickBot="1" x14ac:dyDescent="0.3">
      <c r="A32" s="139"/>
      <c r="B32" s="177" t="s">
        <v>127</v>
      </c>
      <c r="C32" s="178"/>
      <c r="D32" s="179"/>
      <c r="E32" s="200">
        <v>90</v>
      </c>
      <c r="F32" s="201"/>
      <c r="G32" s="177">
        <v>45</v>
      </c>
      <c r="H32" s="179"/>
      <c r="I32" s="189">
        <f t="shared" si="3"/>
        <v>40.5</v>
      </c>
      <c r="J32" s="190"/>
      <c r="L32">
        <f>+SUM(G31:H32)</f>
        <v>60</v>
      </c>
    </row>
    <row r="33" spans="1:10" x14ac:dyDescent="0.25">
      <c r="A33" s="138">
        <f t="shared" ref="A33" si="4">A31+1</f>
        <v>10</v>
      </c>
      <c r="B33" s="172" t="s">
        <v>126</v>
      </c>
      <c r="C33" s="173"/>
      <c r="D33" s="174"/>
      <c r="E33" s="172">
        <v>90</v>
      </c>
      <c r="F33" s="174"/>
      <c r="G33" s="172">
        <v>15</v>
      </c>
      <c r="H33" s="174"/>
      <c r="I33" s="175">
        <f t="shared" si="3"/>
        <v>13.5</v>
      </c>
      <c r="J33" s="176"/>
    </row>
    <row r="34" spans="1:10" ht="15.75" thickBot="1" x14ac:dyDescent="0.3">
      <c r="A34" s="139"/>
      <c r="B34" s="186" t="s">
        <v>127</v>
      </c>
      <c r="C34" s="187"/>
      <c r="D34" s="188"/>
      <c r="E34" s="186">
        <v>90</v>
      </c>
      <c r="F34" s="188"/>
      <c r="G34" s="186">
        <v>44</v>
      </c>
      <c r="H34" s="188"/>
      <c r="I34" s="189">
        <f t="shared" si="3"/>
        <v>39.6</v>
      </c>
      <c r="J34" s="190"/>
    </row>
    <row r="35" spans="1:10" x14ac:dyDescent="0.25">
      <c r="A35" s="1"/>
    </row>
  </sheetData>
  <autoFilter ref="A14:J34">
    <filterColumn colId="1" showButton="0"/>
    <filterColumn colId="2" showButton="0"/>
    <filterColumn colId="4" showButton="0"/>
    <filterColumn colId="6" showButton="0"/>
    <filterColumn colId="8" showButton="0"/>
  </autoFilter>
  <mergeCells count="118">
    <mergeCell ref="A31:A32"/>
    <mergeCell ref="A33:A34"/>
    <mergeCell ref="B25:D25"/>
    <mergeCell ref="G25:H25"/>
    <mergeCell ref="I25:J25"/>
    <mergeCell ref="B26:D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G29:H29"/>
    <mergeCell ref="I29:J29"/>
    <mergeCell ref="B30:D30"/>
    <mergeCell ref="G30:H30"/>
    <mergeCell ref="I30:J30"/>
    <mergeCell ref="B31:D31"/>
    <mergeCell ref="E31:F31"/>
    <mergeCell ref="E34:F34"/>
    <mergeCell ref="B23:D23"/>
    <mergeCell ref="E23:F23"/>
    <mergeCell ref="G23:H23"/>
    <mergeCell ref="I23:J23"/>
    <mergeCell ref="B24:D24"/>
    <mergeCell ref="E24:F24"/>
    <mergeCell ref="G24:H24"/>
    <mergeCell ref="I24:J24"/>
    <mergeCell ref="G31:H31"/>
    <mergeCell ref="I31:J31"/>
    <mergeCell ref="B32:D32"/>
    <mergeCell ref="E32:F32"/>
    <mergeCell ref="G32:H32"/>
    <mergeCell ref="I32:J32"/>
    <mergeCell ref="B33:D33"/>
    <mergeCell ref="G33:H33"/>
    <mergeCell ref="I33:J33"/>
    <mergeCell ref="B34:D34"/>
    <mergeCell ref="G34:H34"/>
    <mergeCell ref="I34:J34"/>
    <mergeCell ref="E29:F29"/>
    <mergeCell ref="E30:F30"/>
    <mergeCell ref="E33:F33"/>
    <mergeCell ref="E26:F26"/>
    <mergeCell ref="B19:D19"/>
    <mergeCell ref="E19:F19"/>
    <mergeCell ref="G19:H19"/>
    <mergeCell ref="I19:J19"/>
    <mergeCell ref="B20:D20"/>
    <mergeCell ref="E20:F20"/>
    <mergeCell ref="G20:H20"/>
    <mergeCell ref="I20:J20"/>
    <mergeCell ref="E21:F21"/>
    <mergeCell ref="E22:F22"/>
    <mergeCell ref="B17:D17"/>
    <mergeCell ref="G17:H17"/>
    <mergeCell ref="I17:J17"/>
    <mergeCell ref="B18:D18"/>
    <mergeCell ref="I18:J18"/>
    <mergeCell ref="G18:H18"/>
    <mergeCell ref="E25:F25"/>
    <mergeCell ref="B12:J12"/>
    <mergeCell ref="E17:F17"/>
    <mergeCell ref="E18:F18"/>
    <mergeCell ref="B15:D15"/>
    <mergeCell ref="E15:F15"/>
    <mergeCell ref="G15:H15"/>
    <mergeCell ref="I15:J15"/>
    <mergeCell ref="B16:D16"/>
    <mergeCell ref="E16:F16"/>
    <mergeCell ref="G16:H16"/>
    <mergeCell ref="I16:J16"/>
    <mergeCell ref="B21:D21"/>
    <mergeCell ref="G21:H21"/>
    <mergeCell ref="I21:J21"/>
    <mergeCell ref="B22:D22"/>
    <mergeCell ref="G22:H22"/>
    <mergeCell ref="I22:J2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15:A16"/>
    <mergeCell ref="A17:A18"/>
    <mergeCell ref="A19:A20"/>
    <mergeCell ref="A21:A22"/>
    <mergeCell ref="A23:A24"/>
    <mergeCell ref="A25:A26"/>
    <mergeCell ref="A27:A28"/>
    <mergeCell ref="A29:A30"/>
    <mergeCell ref="J1:J2"/>
    <mergeCell ref="A8:B8"/>
    <mergeCell ref="C8:F8"/>
    <mergeCell ref="G8:I8"/>
    <mergeCell ref="B14:D14"/>
    <mergeCell ref="E14:F14"/>
    <mergeCell ref="G14:H14"/>
    <mergeCell ref="I14:J14"/>
    <mergeCell ref="A6:B6"/>
    <mergeCell ref="C6:F6"/>
    <mergeCell ref="G6:I6"/>
    <mergeCell ref="A7:B7"/>
    <mergeCell ref="C7:F7"/>
    <mergeCell ref="G7:I7"/>
    <mergeCell ref="B10:J10"/>
    <mergeCell ref="B11:J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workbookViewId="0">
      <pane xSplit="15" ySplit="14" topLeftCell="P15" activePane="bottomRight" state="frozen"/>
      <selection pane="topRight" activeCell="P1" sqref="P1"/>
      <selection pane="bottomLeft" activeCell="A17" sqref="A17"/>
      <selection pane="bottomRight" activeCell="I15" sqref="I15:J15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60"/>
      <c r="B1" s="161"/>
      <c r="C1" s="164" t="s">
        <v>59</v>
      </c>
      <c r="D1" s="165"/>
      <c r="E1" s="165"/>
      <c r="F1" s="165"/>
      <c r="G1" s="165"/>
      <c r="H1" s="166"/>
      <c r="I1" s="170" t="s">
        <v>60</v>
      </c>
      <c r="J1" s="140" t="s">
        <v>41</v>
      </c>
      <c r="L1" s="151" t="s">
        <v>56</v>
      </c>
      <c r="M1" s="152"/>
      <c r="N1" s="153"/>
      <c r="O1" s="28" t="str">
        <f t="shared" ref="O1:O4" si="0">AB1</f>
        <v>TIEMPO ASIGNADO</v>
      </c>
      <c r="P1" s="154" t="s">
        <v>61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6"/>
      <c r="AB1" s="26" t="s">
        <v>75</v>
      </c>
    </row>
    <row r="2" spans="1:28" ht="29.25" customHeight="1" thickBot="1" x14ac:dyDescent="0.3">
      <c r="A2" s="162"/>
      <c r="B2" s="163"/>
      <c r="C2" s="167"/>
      <c r="D2" s="168"/>
      <c r="E2" s="168"/>
      <c r="F2" s="168"/>
      <c r="G2" s="168"/>
      <c r="H2" s="169"/>
      <c r="I2" s="171"/>
      <c r="J2" s="141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>
        <v>1</v>
      </c>
      <c r="M3" s="48">
        <f ca="1">IFERROR(AVERAGEIF(B:D,L3,I:J),0)</f>
        <v>0</v>
      </c>
      <c r="N3" s="19">
        <v>1</v>
      </c>
      <c r="O3" s="35">
        <f t="shared" ca="1" si="0"/>
        <v>0</v>
      </c>
      <c r="P3" s="22">
        <v>9</v>
      </c>
      <c r="Q3" s="48">
        <v>2</v>
      </c>
      <c r="R3" s="48">
        <v>0</v>
      </c>
      <c r="S3" s="48">
        <v>0</v>
      </c>
      <c r="T3" s="48">
        <v>0</v>
      </c>
      <c r="U3" s="48">
        <v>1</v>
      </c>
      <c r="V3" s="19">
        <v>0</v>
      </c>
      <c r="W3" s="19">
        <v>0</v>
      </c>
      <c r="X3" s="19">
        <v>0</v>
      </c>
      <c r="Y3" s="19">
        <v>0</v>
      </c>
      <c r="Z3" s="19">
        <v>0</v>
      </c>
      <c r="AA3" s="19">
        <f t="shared" ref="AA3:AA4" si="1">SUM(P3:Z3)</f>
        <v>12</v>
      </c>
      <c r="AB3" s="14">
        <f t="shared" ref="AB3:AB4" ca="1" si="2">M3*(1+(AA3/100))/N3</f>
        <v>0</v>
      </c>
    </row>
    <row r="4" spans="1:28" ht="15.75" thickBot="1" x14ac:dyDescent="0.3">
      <c r="A4" s="142" t="s">
        <v>43</v>
      </c>
      <c r="B4" s="143"/>
      <c r="C4" s="115" t="s">
        <v>144</v>
      </c>
      <c r="D4" s="116"/>
      <c r="E4" s="116"/>
      <c r="F4" s="117"/>
      <c r="G4" s="142" t="s">
        <v>46</v>
      </c>
      <c r="H4" s="144"/>
      <c r="I4" s="143"/>
      <c r="J4" s="11"/>
      <c r="L4" s="15">
        <v>2</v>
      </c>
      <c r="M4" s="50">
        <f ca="1">IFERROR(AVERAGEIF(B:D,L4,I:J),0)</f>
        <v>0</v>
      </c>
      <c r="N4" s="84">
        <v>1</v>
      </c>
      <c r="O4" s="199">
        <f t="shared" ca="1" si="0"/>
        <v>0</v>
      </c>
      <c r="P4" s="85">
        <v>9</v>
      </c>
      <c r="Q4" s="50">
        <v>2</v>
      </c>
      <c r="R4" s="50">
        <v>0</v>
      </c>
      <c r="S4" s="50">
        <v>0</v>
      </c>
      <c r="T4" s="50">
        <v>0</v>
      </c>
      <c r="U4" s="50">
        <v>1</v>
      </c>
      <c r="V4" s="84">
        <v>0</v>
      </c>
      <c r="W4" s="84">
        <v>2</v>
      </c>
      <c r="X4" s="84">
        <v>0</v>
      </c>
      <c r="Y4" s="84">
        <v>0</v>
      </c>
      <c r="Z4" s="84">
        <v>0</v>
      </c>
      <c r="AA4" s="84">
        <f t="shared" si="1"/>
        <v>14</v>
      </c>
      <c r="AB4" s="16">
        <f t="shared" ca="1" si="2"/>
        <v>0</v>
      </c>
    </row>
    <row r="5" spans="1:28" ht="15.75" thickBot="1" x14ac:dyDescent="0.3">
      <c r="A5" s="142" t="s">
        <v>42</v>
      </c>
      <c r="B5" s="143"/>
      <c r="C5" s="157" t="s">
        <v>121</v>
      </c>
      <c r="D5" s="158"/>
      <c r="E5" s="158"/>
      <c r="F5" s="159"/>
      <c r="G5" s="142" t="s">
        <v>47</v>
      </c>
      <c r="H5" s="144"/>
      <c r="I5" s="143"/>
      <c r="J5" s="3"/>
      <c r="L5" s="198"/>
      <c r="M5" s="198"/>
      <c r="N5" s="196" t="s">
        <v>76</v>
      </c>
      <c r="O5" s="197">
        <f ca="1">SUM(O3:O4)</f>
        <v>0</v>
      </c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28" ht="15.75" thickBot="1" x14ac:dyDescent="0.3">
      <c r="A6" s="142" t="s">
        <v>44</v>
      </c>
      <c r="B6" s="143"/>
      <c r="C6" s="115"/>
      <c r="D6" s="116"/>
      <c r="E6" s="116"/>
      <c r="F6" s="117"/>
      <c r="G6" s="142" t="s">
        <v>48</v>
      </c>
      <c r="H6" s="144"/>
      <c r="I6" s="143"/>
      <c r="J6" s="3"/>
      <c r="L6" s="198"/>
      <c r="M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</row>
    <row r="7" spans="1:28" ht="15.75" thickBot="1" x14ac:dyDescent="0.3">
      <c r="A7" s="142" t="s">
        <v>45</v>
      </c>
      <c r="B7" s="143"/>
      <c r="C7" s="115" t="s">
        <v>79</v>
      </c>
      <c r="D7" s="116"/>
      <c r="E7" s="116"/>
      <c r="F7" s="117"/>
      <c r="G7" s="142" t="s">
        <v>49</v>
      </c>
      <c r="H7" s="144"/>
      <c r="I7" s="143"/>
      <c r="J7" s="3"/>
      <c r="N7" s="29" t="s">
        <v>78</v>
      </c>
      <c r="O7" s="31">
        <v>0.05</v>
      </c>
    </row>
    <row r="8" spans="1:28" ht="15.75" thickBot="1" x14ac:dyDescent="0.3">
      <c r="A8" s="142" t="s">
        <v>55</v>
      </c>
      <c r="B8" s="143"/>
      <c r="C8" s="115" t="s">
        <v>133</v>
      </c>
      <c r="D8" s="116"/>
      <c r="E8" s="116"/>
      <c r="F8" s="117"/>
      <c r="G8" s="142" t="s">
        <v>57</v>
      </c>
      <c r="H8" s="144"/>
      <c r="I8" s="143"/>
      <c r="J8" s="3" t="s">
        <v>58</v>
      </c>
      <c r="N8" s="30" t="s">
        <v>77</v>
      </c>
      <c r="O8" s="38">
        <f ca="1">O5/(1-O7)</f>
        <v>0</v>
      </c>
    </row>
    <row r="9" spans="1:28" ht="15.75" thickBot="1" x14ac:dyDescent="0.3">
      <c r="A9" s="59"/>
      <c r="B9" s="59"/>
      <c r="C9" s="45"/>
      <c r="D9" s="45"/>
      <c r="E9" s="45"/>
      <c r="F9" s="45"/>
      <c r="G9" s="59"/>
      <c r="H9" s="59"/>
      <c r="I9" s="59"/>
      <c r="J9" s="60"/>
    </row>
    <row r="10" spans="1:28" ht="15.75" thickBot="1" x14ac:dyDescent="0.3">
      <c r="A10" s="68" t="s">
        <v>124</v>
      </c>
      <c r="B10" s="191" t="s">
        <v>125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92"/>
    </row>
    <row r="11" spans="1:28" x14ac:dyDescent="0.25">
      <c r="A11" s="66">
        <v>1</v>
      </c>
      <c r="B11" s="150" t="s">
        <v>134</v>
      </c>
      <c r="C11" s="150"/>
      <c r="D11" s="150"/>
      <c r="E11" s="150"/>
      <c r="F11" s="150"/>
      <c r="G11" s="150"/>
      <c r="H11" s="150"/>
      <c r="I11" s="150"/>
      <c r="J11" s="150"/>
      <c r="K11" s="150"/>
      <c r="L11" s="75" t="s">
        <v>126</v>
      </c>
    </row>
    <row r="12" spans="1:28" ht="15.75" thickBot="1" x14ac:dyDescent="0.3">
      <c r="A12" s="73">
        <v>2</v>
      </c>
      <c r="B12" s="193" t="s">
        <v>135</v>
      </c>
      <c r="C12" s="193"/>
      <c r="D12" s="193"/>
      <c r="E12" s="193"/>
      <c r="F12" s="193"/>
      <c r="G12" s="193"/>
      <c r="H12" s="193"/>
      <c r="I12" s="193"/>
      <c r="J12" s="193"/>
      <c r="K12" s="193"/>
      <c r="L12" s="72" t="s">
        <v>127</v>
      </c>
    </row>
    <row r="13" spans="1:28" ht="15.75" thickBot="1" x14ac:dyDescent="0.3"/>
    <row r="14" spans="1:28" ht="15.75" customHeight="1" thickBot="1" x14ac:dyDescent="0.3">
      <c r="A14" s="10" t="s">
        <v>17</v>
      </c>
      <c r="B14" s="145" t="s">
        <v>54</v>
      </c>
      <c r="C14" s="146"/>
      <c r="D14" s="147"/>
      <c r="E14" s="145" t="s">
        <v>50</v>
      </c>
      <c r="F14" s="147"/>
      <c r="G14" s="145" t="s">
        <v>51</v>
      </c>
      <c r="H14" s="147"/>
      <c r="I14" s="145" t="s">
        <v>52</v>
      </c>
      <c r="J14" s="148"/>
    </row>
    <row r="15" spans="1:28" x14ac:dyDescent="0.25">
      <c r="A15" s="138">
        <v>1</v>
      </c>
      <c r="B15" s="177" t="s">
        <v>126</v>
      </c>
      <c r="C15" s="178"/>
      <c r="D15" s="179"/>
      <c r="E15" s="177">
        <v>90</v>
      </c>
      <c r="F15" s="179"/>
      <c r="G15" s="177">
        <v>103</v>
      </c>
      <c r="H15" s="179"/>
      <c r="I15" s="175">
        <f>+(E15*G15)/100</f>
        <v>92.7</v>
      </c>
      <c r="J15" s="176"/>
    </row>
    <row r="16" spans="1:28" ht="15.75" thickBot="1" x14ac:dyDescent="0.3">
      <c r="A16" s="139"/>
      <c r="B16" s="186" t="s">
        <v>127</v>
      </c>
      <c r="C16" s="187"/>
      <c r="D16" s="188"/>
      <c r="E16" s="186">
        <v>90</v>
      </c>
      <c r="F16" s="188"/>
      <c r="G16" s="186">
        <v>90</v>
      </c>
      <c r="H16" s="188"/>
      <c r="I16" s="189">
        <f>+(E16*G16)/100</f>
        <v>81</v>
      </c>
      <c r="J16" s="190"/>
      <c r="L16">
        <f>+SUM(G15:H16)</f>
        <v>193</v>
      </c>
    </row>
    <row r="17" spans="1:12" x14ac:dyDescent="0.25">
      <c r="A17" s="138">
        <v>2</v>
      </c>
      <c r="B17" s="177" t="s">
        <v>126</v>
      </c>
      <c r="C17" s="178"/>
      <c r="D17" s="179"/>
      <c r="E17" s="177">
        <v>90</v>
      </c>
      <c r="F17" s="179"/>
      <c r="G17" s="177">
        <v>116</v>
      </c>
      <c r="H17" s="179"/>
      <c r="I17" s="175">
        <f>+(E17*G17)/100</f>
        <v>104.4</v>
      </c>
      <c r="J17" s="176"/>
    </row>
    <row r="18" spans="1:12" ht="15.75" thickBot="1" x14ac:dyDescent="0.3">
      <c r="A18" s="139"/>
      <c r="B18" s="186" t="s">
        <v>127</v>
      </c>
      <c r="C18" s="187"/>
      <c r="D18" s="188"/>
      <c r="E18" s="186">
        <v>90</v>
      </c>
      <c r="F18" s="188"/>
      <c r="G18" s="186">
        <v>77</v>
      </c>
      <c r="H18" s="188"/>
      <c r="I18" s="189">
        <f>+(E18*G18)/100</f>
        <v>69.3</v>
      </c>
      <c r="J18" s="190"/>
      <c r="L18">
        <f>+SUM(G17:H18)</f>
        <v>193</v>
      </c>
    </row>
    <row r="19" spans="1:12" x14ac:dyDescent="0.25">
      <c r="A19" s="138">
        <v>3</v>
      </c>
      <c r="B19" s="177" t="s">
        <v>126</v>
      </c>
      <c r="C19" s="178"/>
      <c r="D19" s="179"/>
      <c r="E19" s="177">
        <v>90</v>
      </c>
      <c r="F19" s="179"/>
      <c r="G19" s="177">
        <v>110</v>
      </c>
      <c r="H19" s="179"/>
      <c r="I19" s="175">
        <f>+(E19*G19)/100</f>
        <v>99</v>
      </c>
      <c r="J19" s="176"/>
    </row>
    <row r="20" spans="1:12" ht="15.75" thickBot="1" x14ac:dyDescent="0.3">
      <c r="A20" s="139"/>
      <c r="B20" s="186" t="s">
        <v>127</v>
      </c>
      <c r="C20" s="187"/>
      <c r="D20" s="188"/>
      <c r="E20" s="186">
        <v>90</v>
      </c>
      <c r="F20" s="188"/>
      <c r="G20" s="186">
        <v>79</v>
      </c>
      <c r="H20" s="188"/>
      <c r="I20" s="189">
        <f>+(E20*G20)/100</f>
        <v>71.099999999999994</v>
      </c>
      <c r="J20" s="190"/>
      <c r="L20">
        <f>+SUM(G19:H20)</f>
        <v>189</v>
      </c>
    </row>
    <row r="21" spans="1:12" x14ac:dyDescent="0.25">
      <c r="A21" s="138">
        <v>4</v>
      </c>
      <c r="B21" s="177" t="s">
        <v>126</v>
      </c>
      <c r="C21" s="178"/>
      <c r="D21" s="179"/>
      <c r="E21" s="177">
        <v>90</v>
      </c>
      <c r="F21" s="179"/>
      <c r="G21" s="177">
        <v>112</v>
      </c>
      <c r="H21" s="179"/>
      <c r="I21" s="175">
        <f>+(E21*G21)/100</f>
        <v>100.8</v>
      </c>
      <c r="J21" s="176"/>
    </row>
    <row r="22" spans="1:12" ht="15.75" thickBot="1" x14ac:dyDescent="0.3">
      <c r="A22" s="139"/>
      <c r="B22" s="186" t="s">
        <v>127</v>
      </c>
      <c r="C22" s="187"/>
      <c r="D22" s="188"/>
      <c r="E22" s="186">
        <v>90</v>
      </c>
      <c r="F22" s="188"/>
      <c r="G22" s="186">
        <v>83</v>
      </c>
      <c r="H22" s="188"/>
      <c r="I22" s="189">
        <f>+(E22*G22)/100</f>
        <v>74.7</v>
      </c>
      <c r="J22" s="190"/>
      <c r="L22">
        <f>+SUM(G21:H22)</f>
        <v>195</v>
      </c>
    </row>
    <row r="23" spans="1:12" x14ac:dyDescent="0.25">
      <c r="A23" s="138">
        <v>5</v>
      </c>
      <c r="B23" s="177" t="s">
        <v>126</v>
      </c>
      <c r="C23" s="178"/>
      <c r="D23" s="179"/>
      <c r="E23" s="177">
        <v>90</v>
      </c>
      <c r="F23" s="179"/>
      <c r="G23" s="177">
        <v>110</v>
      </c>
      <c r="H23" s="179"/>
      <c r="I23" s="175">
        <f>+(E23*G23)/100</f>
        <v>99</v>
      </c>
      <c r="J23" s="176"/>
    </row>
    <row r="24" spans="1:12" ht="15.75" thickBot="1" x14ac:dyDescent="0.3">
      <c r="A24" s="139"/>
      <c r="B24" s="186" t="s">
        <v>127</v>
      </c>
      <c r="C24" s="187"/>
      <c r="D24" s="188"/>
      <c r="E24" s="186">
        <v>90</v>
      </c>
      <c r="F24" s="188"/>
      <c r="G24" s="186">
        <v>89</v>
      </c>
      <c r="H24" s="188"/>
      <c r="I24" s="189">
        <f>+(E24*G24)/100</f>
        <v>80.099999999999994</v>
      </c>
      <c r="J24" s="190"/>
      <c r="L24">
        <f>+SUM(G23:H24)</f>
        <v>199</v>
      </c>
    </row>
    <row r="25" spans="1:12" x14ac:dyDescent="0.25">
      <c r="A25" s="138">
        <v>6</v>
      </c>
      <c r="B25" s="177" t="s">
        <v>126</v>
      </c>
      <c r="C25" s="178"/>
      <c r="D25" s="179"/>
      <c r="E25" s="177">
        <v>90</v>
      </c>
      <c r="F25" s="179"/>
      <c r="G25" s="177">
        <v>115</v>
      </c>
      <c r="H25" s="179"/>
      <c r="I25" s="175">
        <f>+(E25*G25)/100</f>
        <v>103.5</v>
      </c>
      <c r="J25" s="176"/>
    </row>
    <row r="26" spans="1:12" ht="15.75" thickBot="1" x14ac:dyDescent="0.3">
      <c r="A26" s="139"/>
      <c r="B26" s="186" t="s">
        <v>127</v>
      </c>
      <c r="C26" s="187"/>
      <c r="D26" s="188"/>
      <c r="E26" s="186">
        <v>90</v>
      </c>
      <c r="F26" s="188"/>
      <c r="G26" s="186">
        <v>79</v>
      </c>
      <c r="H26" s="188"/>
      <c r="I26" s="189">
        <f>+(E26*G26)/100</f>
        <v>71.099999999999994</v>
      </c>
      <c r="J26" s="190"/>
      <c r="L26">
        <f>+SUM(G25:H26)</f>
        <v>194</v>
      </c>
    </row>
    <row r="27" spans="1:12" x14ac:dyDescent="0.25">
      <c r="A27" s="138">
        <v>7</v>
      </c>
      <c r="B27" s="177" t="s">
        <v>126</v>
      </c>
      <c r="C27" s="178"/>
      <c r="D27" s="179"/>
      <c r="E27" s="177">
        <v>90</v>
      </c>
      <c r="F27" s="179"/>
      <c r="G27" s="177">
        <v>116</v>
      </c>
      <c r="H27" s="179"/>
      <c r="I27" s="175">
        <f>+(E27*G27)/100</f>
        <v>104.4</v>
      </c>
      <c r="J27" s="176"/>
    </row>
    <row r="28" spans="1:12" ht="15.75" thickBot="1" x14ac:dyDescent="0.3">
      <c r="A28" s="139"/>
      <c r="B28" s="186" t="s">
        <v>127</v>
      </c>
      <c r="C28" s="187"/>
      <c r="D28" s="188"/>
      <c r="E28" s="186">
        <v>90</v>
      </c>
      <c r="F28" s="188"/>
      <c r="G28" s="186">
        <v>83</v>
      </c>
      <c r="H28" s="188"/>
      <c r="I28" s="189">
        <f>+(E28*G28)/100</f>
        <v>74.7</v>
      </c>
      <c r="J28" s="190"/>
      <c r="L28">
        <f>+SUM(G27:H28)</f>
        <v>199</v>
      </c>
    </row>
    <row r="29" spans="1:12" x14ac:dyDescent="0.25">
      <c r="A29" s="138">
        <v>8</v>
      </c>
      <c r="B29" s="177" t="s">
        <v>126</v>
      </c>
      <c r="C29" s="178"/>
      <c r="D29" s="179"/>
      <c r="E29" s="177">
        <v>90</v>
      </c>
      <c r="F29" s="179"/>
      <c r="G29" s="177">
        <v>111</v>
      </c>
      <c r="H29" s="179"/>
      <c r="I29" s="175">
        <f>+(E29*G29)/100</f>
        <v>99.9</v>
      </c>
      <c r="J29" s="176"/>
    </row>
    <row r="30" spans="1:12" ht="15.75" thickBot="1" x14ac:dyDescent="0.3">
      <c r="A30" s="139"/>
      <c r="B30" s="186" t="s">
        <v>127</v>
      </c>
      <c r="C30" s="187"/>
      <c r="D30" s="188"/>
      <c r="E30" s="186">
        <v>90</v>
      </c>
      <c r="F30" s="188"/>
      <c r="G30" s="186">
        <v>94</v>
      </c>
      <c r="H30" s="188"/>
      <c r="I30" s="189">
        <f>+(E30*G30)/100</f>
        <v>84.6</v>
      </c>
      <c r="J30" s="190"/>
      <c r="L30">
        <f>+SUM(G29:H30)</f>
        <v>205</v>
      </c>
    </row>
    <row r="31" spans="1:12" x14ac:dyDescent="0.25">
      <c r="A31" s="138">
        <v>9</v>
      </c>
      <c r="B31" s="177" t="s">
        <v>126</v>
      </c>
      <c r="C31" s="178"/>
      <c r="D31" s="179"/>
      <c r="E31" s="177">
        <v>90</v>
      </c>
      <c r="F31" s="179"/>
      <c r="G31" s="177">
        <v>108</v>
      </c>
      <c r="H31" s="179"/>
      <c r="I31" s="175">
        <f>+(E31*G31)/100</f>
        <v>97.2</v>
      </c>
      <c r="J31" s="176"/>
    </row>
    <row r="32" spans="1:12" ht="15.75" thickBot="1" x14ac:dyDescent="0.3">
      <c r="A32" s="139"/>
      <c r="B32" s="186" t="s">
        <v>127</v>
      </c>
      <c r="C32" s="187"/>
      <c r="D32" s="188"/>
      <c r="E32" s="186">
        <v>90</v>
      </c>
      <c r="F32" s="188"/>
      <c r="G32" s="186">
        <v>78</v>
      </c>
      <c r="H32" s="188"/>
      <c r="I32" s="189">
        <f>+(E32*G32)/100</f>
        <v>70.2</v>
      </c>
      <c r="J32" s="190"/>
      <c r="L32">
        <f>+SUM(G31:H32)</f>
        <v>186</v>
      </c>
    </row>
    <row r="33" spans="1:12" x14ac:dyDescent="0.25">
      <c r="A33" s="138">
        <v>10</v>
      </c>
      <c r="B33" s="177" t="s">
        <v>126</v>
      </c>
      <c r="C33" s="178"/>
      <c r="D33" s="179"/>
      <c r="E33" s="177">
        <v>90</v>
      </c>
      <c r="F33" s="179"/>
      <c r="G33" s="177">
        <v>109</v>
      </c>
      <c r="H33" s="179"/>
      <c r="I33" s="175">
        <f>+(E33*G33)/100</f>
        <v>98.1</v>
      </c>
      <c r="J33" s="176"/>
    </row>
    <row r="34" spans="1:12" ht="15.75" thickBot="1" x14ac:dyDescent="0.3">
      <c r="A34" s="139"/>
      <c r="B34" s="186" t="s">
        <v>127</v>
      </c>
      <c r="C34" s="187"/>
      <c r="D34" s="188"/>
      <c r="E34" s="186">
        <v>90</v>
      </c>
      <c r="F34" s="188"/>
      <c r="G34" s="186">
        <v>77</v>
      </c>
      <c r="H34" s="188"/>
      <c r="I34" s="189">
        <f>+(E34*G34)/100</f>
        <v>69.3</v>
      </c>
      <c r="J34" s="190"/>
      <c r="L34">
        <f>+SUM(G33:H34)</f>
        <v>186</v>
      </c>
    </row>
    <row r="35" spans="1:12" x14ac:dyDescent="0.25">
      <c r="A35" s="1"/>
    </row>
  </sheetData>
  <autoFilter ref="A14:J34">
    <filterColumn colId="1" showButton="0"/>
    <filterColumn colId="2" showButton="0"/>
    <filterColumn colId="4" showButton="0"/>
    <filterColumn colId="6" showButton="0"/>
    <filterColumn colId="8" showButton="0"/>
  </autoFilter>
  <mergeCells count="118">
    <mergeCell ref="E33:F33"/>
    <mergeCell ref="G33:H33"/>
    <mergeCell ref="I33:J33"/>
    <mergeCell ref="B34:D34"/>
    <mergeCell ref="E34:F34"/>
    <mergeCell ref="G34:H34"/>
    <mergeCell ref="I34:J34"/>
    <mergeCell ref="B33:D33"/>
    <mergeCell ref="B30:D30"/>
    <mergeCell ref="E30:F30"/>
    <mergeCell ref="G30:H30"/>
    <mergeCell ref="I30:J30"/>
    <mergeCell ref="B29:D29"/>
    <mergeCell ref="E31:F31"/>
    <mergeCell ref="G31:H31"/>
    <mergeCell ref="I31:J31"/>
    <mergeCell ref="B32:D32"/>
    <mergeCell ref="E32:F32"/>
    <mergeCell ref="G32:H32"/>
    <mergeCell ref="I32:J32"/>
    <mergeCell ref="B31:D31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B23:D23"/>
    <mergeCell ref="B24:D24"/>
    <mergeCell ref="G21:H21"/>
    <mergeCell ref="I21:J21"/>
    <mergeCell ref="B22:D22"/>
    <mergeCell ref="G22:H22"/>
    <mergeCell ref="I22:J22"/>
    <mergeCell ref="B27:D27"/>
    <mergeCell ref="B28:D28"/>
    <mergeCell ref="B21:D21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B26:D26"/>
    <mergeCell ref="E26:F26"/>
    <mergeCell ref="G26:H26"/>
    <mergeCell ref="I26:J26"/>
    <mergeCell ref="B25:D25"/>
    <mergeCell ref="B19:D19"/>
    <mergeCell ref="B20:D20"/>
    <mergeCell ref="B17:D17"/>
    <mergeCell ref="E20:F20"/>
    <mergeCell ref="E19:F19"/>
    <mergeCell ref="E22:F22"/>
    <mergeCell ref="E21:F21"/>
    <mergeCell ref="G19:H19"/>
    <mergeCell ref="I19:J19"/>
    <mergeCell ref="G20:H20"/>
    <mergeCell ref="I20:J20"/>
    <mergeCell ref="G15:H15"/>
    <mergeCell ref="I15:J15"/>
    <mergeCell ref="B16:D16"/>
    <mergeCell ref="G16:H16"/>
    <mergeCell ref="I16:J16"/>
    <mergeCell ref="B15:D15"/>
    <mergeCell ref="E16:F16"/>
    <mergeCell ref="E15:F15"/>
    <mergeCell ref="E18:F18"/>
    <mergeCell ref="E17:F17"/>
    <mergeCell ref="G17:H17"/>
    <mergeCell ref="I17:J17"/>
    <mergeCell ref="B18:D18"/>
    <mergeCell ref="G18:H18"/>
    <mergeCell ref="I18:J18"/>
    <mergeCell ref="A8:B8"/>
    <mergeCell ref="C8:F8"/>
    <mergeCell ref="G8:I8"/>
    <mergeCell ref="B14:D14"/>
    <mergeCell ref="E14:F14"/>
    <mergeCell ref="G14:H14"/>
    <mergeCell ref="I14:J14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  <mergeCell ref="A31:A32"/>
    <mergeCell ref="A33:A34"/>
    <mergeCell ref="A15:A16"/>
    <mergeCell ref="A17:A18"/>
    <mergeCell ref="A19:A20"/>
    <mergeCell ref="A21:A22"/>
    <mergeCell ref="A23:A24"/>
    <mergeCell ref="A25:A26"/>
    <mergeCell ref="A27:A28"/>
    <mergeCell ref="A29:A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7" sqref="A17"/>
      <selection pane="bottomRight" activeCell="I17" sqref="I17:J17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60"/>
      <c r="B1" s="161"/>
      <c r="C1" s="164" t="s">
        <v>59</v>
      </c>
      <c r="D1" s="165"/>
      <c r="E1" s="165"/>
      <c r="F1" s="165"/>
      <c r="G1" s="165"/>
      <c r="H1" s="166"/>
      <c r="I1" s="170" t="s">
        <v>60</v>
      </c>
      <c r="J1" s="140" t="s">
        <v>41</v>
      </c>
      <c r="L1" s="151" t="s">
        <v>56</v>
      </c>
      <c r="M1" s="152"/>
      <c r="N1" s="153"/>
      <c r="O1" s="28" t="str">
        <f t="shared" ref="O1:O6" si="0">AB1</f>
        <v>TIEMPO ASIGNADO</v>
      </c>
      <c r="P1" s="154" t="s">
        <v>61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6"/>
      <c r="AB1" s="26" t="s">
        <v>75</v>
      </c>
    </row>
    <row r="2" spans="1:28" ht="29.25" customHeight="1" thickBot="1" x14ac:dyDescent="0.3">
      <c r="A2" s="162"/>
      <c r="B2" s="163"/>
      <c r="C2" s="167"/>
      <c r="D2" s="168"/>
      <c r="E2" s="168"/>
      <c r="F2" s="168"/>
      <c r="G2" s="168"/>
      <c r="H2" s="169"/>
      <c r="I2" s="171"/>
      <c r="J2" s="141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126</v>
      </c>
      <c r="M3" s="49">
        <f ca="1">IFERROR(AVERAGEIF(B:D,L3,I:J),0)</f>
        <v>19.71</v>
      </c>
      <c r="N3" s="55">
        <v>1</v>
      </c>
      <c r="O3" s="35">
        <f t="shared" ca="1" si="0"/>
        <v>22.075200000000002</v>
      </c>
      <c r="P3" s="56">
        <v>9</v>
      </c>
      <c r="Q3" s="49">
        <v>2</v>
      </c>
      <c r="R3" s="49">
        <v>0</v>
      </c>
      <c r="S3" s="49">
        <v>0</v>
      </c>
      <c r="T3" s="49">
        <v>0</v>
      </c>
      <c r="U3" s="49">
        <v>1</v>
      </c>
      <c r="V3" s="55">
        <v>0</v>
      </c>
      <c r="W3" s="55">
        <v>0</v>
      </c>
      <c r="X3" s="55">
        <v>0</v>
      </c>
      <c r="Y3" s="55">
        <v>0</v>
      </c>
      <c r="Z3" s="55">
        <v>0</v>
      </c>
      <c r="AA3" s="55">
        <f t="shared" ref="AA3:AA6" si="1">SUM(P3:Z3)</f>
        <v>12</v>
      </c>
      <c r="AB3" s="14">
        <f t="shared" ref="AB3:AB6" ca="1" si="2">M3*(1+(AA3/100))/N3</f>
        <v>22.075200000000002</v>
      </c>
    </row>
    <row r="4" spans="1:28" x14ac:dyDescent="0.25">
      <c r="A4" s="142" t="s">
        <v>43</v>
      </c>
      <c r="B4" s="143"/>
      <c r="C4" s="115" t="s">
        <v>144</v>
      </c>
      <c r="D4" s="116"/>
      <c r="E4" s="116"/>
      <c r="F4" s="117"/>
      <c r="G4" s="142" t="s">
        <v>46</v>
      </c>
      <c r="H4" s="144"/>
      <c r="I4" s="143"/>
      <c r="J4" s="11"/>
      <c r="L4" s="13" t="s">
        <v>127</v>
      </c>
      <c r="M4" s="49">
        <f ca="1">IFERROR(AVERAGEIF(B:D,L4,I:J),0)</f>
        <v>35.82</v>
      </c>
      <c r="N4" s="55">
        <v>1</v>
      </c>
      <c r="O4" s="35">
        <f t="shared" ca="1" si="0"/>
        <v>40.118400000000001</v>
      </c>
      <c r="P4" s="56">
        <v>9</v>
      </c>
      <c r="Q4" s="49">
        <v>2</v>
      </c>
      <c r="R4" s="49">
        <v>0</v>
      </c>
      <c r="S4" s="49">
        <v>0</v>
      </c>
      <c r="T4" s="49">
        <v>0</v>
      </c>
      <c r="U4" s="49">
        <v>1</v>
      </c>
      <c r="V4" s="55">
        <v>0</v>
      </c>
      <c r="W4" s="55">
        <v>0</v>
      </c>
      <c r="X4" s="55">
        <v>0</v>
      </c>
      <c r="Y4" s="55">
        <v>0</v>
      </c>
      <c r="Z4" s="55">
        <v>0</v>
      </c>
      <c r="AA4" s="55">
        <f t="shared" si="1"/>
        <v>12</v>
      </c>
      <c r="AB4" s="14">
        <f t="shared" ca="1" si="2"/>
        <v>40.118400000000001</v>
      </c>
    </row>
    <row r="5" spans="1:28" x14ac:dyDescent="0.25">
      <c r="A5" s="142" t="s">
        <v>42</v>
      </c>
      <c r="B5" s="143"/>
      <c r="C5" s="157" t="s">
        <v>130</v>
      </c>
      <c r="D5" s="158"/>
      <c r="E5" s="158"/>
      <c r="F5" s="159"/>
      <c r="G5" s="142" t="s">
        <v>47</v>
      </c>
      <c r="H5" s="144"/>
      <c r="I5" s="143"/>
      <c r="J5" s="3"/>
      <c r="L5" s="13" t="s">
        <v>128</v>
      </c>
      <c r="M5" s="49">
        <f ca="1">IFERROR(AVERAGEIF(B:D,L5,I:J),0)</f>
        <v>68.849999999999994</v>
      </c>
      <c r="N5" s="55">
        <v>1</v>
      </c>
      <c r="O5" s="35">
        <f t="shared" ca="1" si="0"/>
        <v>78.489000000000004</v>
      </c>
      <c r="P5" s="56">
        <v>9</v>
      </c>
      <c r="Q5" s="49">
        <v>2</v>
      </c>
      <c r="R5" s="49">
        <v>0</v>
      </c>
      <c r="S5" s="49">
        <v>0</v>
      </c>
      <c r="T5" s="49">
        <v>0</v>
      </c>
      <c r="U5" s="49">
        <v>1</v>
      </c>
      <c r="V5" s="55">
        <v>0</v>
      </c>
      <c r="W5" s="55">
        <v>2</v>
      </c>
      <c r="X5" s="55">
        <v>0</v>
      </c>
      <c r="Y5" s="55">
        <v>0</v>
      </c>
      <c r="Z5" s="55">
        <v>0</v>
      </c>
      <c r="AA5" s="55">
        <f t="shared" si="1"/>
        <v>14</v>
      </c>
      <c r="AB5" s="14">
        <f t="shared" ca="1" si="2"/>
        <v>78.489000000000004</v>
      </c>
    </row>
    <row r="6" spans="1:28" ht="15.75" thickBot="1" x14ac:dyDescent="0.3">
      <c r="A6" s="142" t="s">
        <v>44</v>
      </c>
      <c r="B6" s="143"/>
      <c r="C6" s="115"/>
      <c r="D6" s="116"/>
      <c r="E6" s="116"/>
      <c r="F6" s="117"/>
      <c r="G6" s="142" t="s">
        <v>48</v>
      </c>
      <c r="H6" s="144"/>
      <c r="I6" s="143"/>
      <c r="J6" s="3"/>
      <c r="L6" s="15" t="s">
        <v>129</v>
      </c>
      <c r="M6" s="50">
        <f ca="1">IFERROR(AVERAGEIF(B:D,L6,I:J),0)</f>
        <v>34.92</v>
      </c>
      <c r="N6" s="33">
        <v>1</v>
      </c>
      <c r="O6" s="36">
        <f t="shared" ca="1" si="0"/>
        <v>39.808800000000005</v>
      </c>
      <c r="P6" s="58">
        <v>9</v>
      </c>
      <c r="Q6" s="50">
        <v>2</v>
      </c>
      <c r="R6" s="50">
        <v>0</v>
      </c>
      <c r="S6" s="50">
        <v>0</v>
      </c>
      <c r="T6" s="50">
        <v>0</v>
      </c>
      <c r="U6" s="50">
        <v>1</v>
      </c>
      <c r="V6" s="57">
        <v>0</v>
      </c>
      <c r="W6" s="57">
        <v>2</v>
      </c>
      <c r="X6" s="57">
        <v>0</v>
      </c>
      <c r="Y6" s="57">
        <v>0</v>
      </c>
      <c r="Z6" s="57">
        <v>0</v>
      </c>
      <c r="AA6" s="57">
        <f t="shared" si="1"/>
        <v>14</v>
      </c>
      <c r="AB6" s="16">
        <f t="shared" ca="1" si="2"/>
        <v>39.808800000000005</v>
      </c>
    </row>
    <row r="7" spans="1:28" ht="15.75" thickBot="1" x14ac:dyDescent="0.3">
      <c r="A7" s="142" t="s">
        <v>45</v>
      </c>
      <c r="B7" s="143"/>
      <c r="C7" s="115" t="s">
        <v>79</v>
      </c>
      <c r="D7" s="116"/>
      <c r="E7" s="116"/>
      <c r="F7" s="117"/>
      <c r="G7" s="142" t="s">
        <v>49</v>
      </c>
      <c r="H7" s="144"/>
      <c r="I7" s="143"/>
      <c r="J7" s="3"/>
      <c r="N7" s="34" t="s">
        <v>76</v>
      </c>
      <c r="O7" s="37">
        <f ca="1">SUM(O3:O6)</f>
        <v>180.4914</v>
      </c>
    </row>
    <row r="8" spans="1:28" x14ac:dyDescent="0.25">
      <c r="A8" s="142" t="s">
        <v>55</v>
      </c>
      <c r="B8" s="143"/>
      <c r="C8" s="115" t="s">
        <v>133</v>
      </c>
      <c r="D8" s="116"/>
      <c r="E8" s="116"/>
      <c r="F8" s="117"/>
      <c r="G8" s="142" t="s">
        <v>57</v>
      </c>
      <c r="H8" s="144"/>
      <c r="I8" s="143"/>
      <c r="J8" s="3" t="s">
        <v>58</v>
      </c>
      <c r="N8" s="45"/>
      <c r="O8" s="69"/>
    </row>
    <row r="9" spans="1:28" ht="15.75" thickBot="1" x14ac:dyDescent="0.3">
      <c r="A9" s="59"/>
      <c r="B9" s="59"/>
      <c r="C9" s="45"/>
      <c r="D9" s="45"/>
      <c r="E9" s="45"/>
      <c r="F9" s="45"/>
      <c r="G9" s="59"/>
      <c r="H9" s="59"/>
      <c r="I9" s="59"/>
      <c r="J9" s="60"/>
      <c r="N9" s="45"/>
      <c r="O9" s="69"/>
    </row>
    <row r="10" spans="1:28" ht="15.75" thickBot="1" x14ac:dyDescent="0.3">
      <c r="A10" s="70" t="s">
        <v>124</v>
      </c>
      <c r="B10" s="149" t="s">
        <v>125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92"/>
    </row>
    <row r="11" spans="1:28" ht="15.75" thickBot="1" x14ac:dyDescent="0.3">
      <c r="A11" s="65">
        <v>1</v>
      </c>
      <c r="B11" s="150" t="s">
        <v>136</v>
      </c>
      <c r="C11" s="150"/>
      <c r="D11" s="150"/>
      <c r="E11" s="150"/>
      <c r="F11" s="150"/>
      <c r="G11" s="150"/>
      <c r="H11" s="150"/>
      <c r="I11" s="150"/>
      <c r="J11" s="150"/>
      <c r="K11" s="150"/>
      <c r="L11" s="53" t="s">
        <v>126</v>
      </c>
      <c r="N11" s="29" t="s">
        <v>78</v>
      </c>
      <c r="O11" s="31">
        <v>0.05</v>
      </c>
    </row>
    <row r="12" spans="1:28" ht="15.75" thickBot="1" x14ac:dyDescent="0.3">
      <c r="A12" s="66">
        <v>2</v>
      </c>
      <c r="B12" s="150" t="s">
        <v>137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54" t="s">
        <v>127</v>
      </c>
      <c r="N12" s="30" t="s">
        <v>77</v>
      </c>
      <c r="O12" s="38">
        <f ca="1">O7/(1-O11)</f>
        <v>189.99094736842105</v>
      </c>
    </row>
    <row r="13" spans="1:28" x14ac:dyDescent="0.25">
      <c r="A13" s="66">
        <v>3</v>
      </c>
      <c r="B13" s="150" t="s">
        <v>138</v>
      </c>
      <c r="C13" s="150"/>
      <c r="D13" s="150"/>
      <c r="E13" s="150"/>
      <c r="F13" s="150"/>
      <c r="G13" s="150"/>
      <c r="H13" s="150"/>
      <c r="I13" s="150"/>
      <c r="J13" s="150"/>
      <c r="K13" s="150"/>
      <c r="L13" s="54" t="s">
        <v>128</v>
      </c>
      <c r="N13" s="45"/>
      <c r="O13" s="69"/>
    </row>
    <row r="14" spans="1:28" ht="15.75" thickBot="1" x14ac:dyDescent="0.3">
      <c r="A14" s="67">
        <v>4</v>
      </c>
      <c r="B14" s="100" t="s">
        <v>139</v>
      </c>
      <c r="C14" s="100"/>
      <c r="D14" s="100"/>
      <c r="E14" s="100"/>
      <c r="F14" s="100"/>
      <c r="G14" s="100"/>
      <c r="H14" s="100"/>
      <c r="I14" s="100"/>
      <c r="J14" s="100"/>
      <c r="K14" s="100"/>
      <c r="L14" s="52" t="s">
        <v>129</v>
      </c>
      <c r="N14" s="45"/>
      <c r="O14" s="69"/>
    </row>
    <row r="15" spans="1:28" ht="15.75" thickBot="1" x14ac:dyDescent="0.3"/>
    <row r="16" spans="1:28" ht="30" customHeight="1" thickBot="1" x14ac:dyDescent="0.3">
      <c r="A16" s="10" t="s">
        <v>17</v>
      </c>
      <c r="B16" s="145" t="s">
        <v>54</v>
      </c>
      <c r="C16" s="146"/>
      <c r="D16" s="147"/>
      <c r="E16" s="145" t="s">
        <v>50</v>
      </c>
      <c r="F16" s="147"/>
      <c r="G16" s="145" t="s">
        <v>51</v>
      </c>
      <c r="H16" s="147"/>
      <c r="I16" s="145" t="s">
        <v>52</v>
      </c>
      <c r="J16" s="148"/>
    </row>
    <row r="17" spans="1:12" x14ac:dyDescent="0.25">
      <c r="A17" s="138">
        <v>1</v>
      </c>
      <c r="B17" s="172" t="s">
        <v>126</v>
      </c>
      <c r="C17" s="173"/>
      <c r="D17" s="174"/>
      <c r="E17" s="172">
        <v>90</v>
      </c>
      <c r="F17" s="174"/>
      <c r="G17" s="172">
        <v>20</v>
      </c>
      <c r="H17" s="174"/>
      <c r="I17" s="175">
        <f>+(E17*G17)/100</f>
        <v>18</v>
      </c>
      <c r="J17" s="176"/>
    </row>
    <row r="18" spans="1:12" x14ac:dyDescent="0.25">
      <c r="A18" s="194"/>
      <c r="B18" s="177" t="s">
        <v>127</v>
      </c>
      <c r="C18" s="178"/>
      <c r="D18" s="179"/>
      <c r="E18" s="177">
        <v>90</v>
      </c>
      <c r="F18" s="179"/>
      <c r="G18" s="177">
        <v>50</v>
      </c>
      <c r="H18" s="179"/>
      <c r="I18" s="180">
        <f>+(E18*G18)/100</f>
        <v>45</v>
      </c>
      <c r="J18" s="181"/>
    </row>
    <row r="19" spans="1:12" x14ac:dyDescent="0.25">
      <c r="A19" s="194"/>
      <c r="B19" s="177" t="s">
        <v>128</v>
      </c>
      <c r="C19" s="178"/>
      <c r="D19" s="179"/>
      <c r="E19" s="177">
        <v>90</v>
      </c>
      <c r="F19" s="179"/>
      <c r="G19" s="177">
        <v>71</v>
      </c>
      <c r="H19" s="179"/>
      <c r="I19" s="180">
        <f>+(E19*G19)/100</f>
        <v>63.9</v>
      </c>
      <c r="J19" s="181"/>
    </row>
    <row r="20" spans="1:12" ht="15.75" thickBot="1" x14ac:dyDescent="0.3">
      <c r="A20" s="139"/>
      <c r="B20" s="186" t="s">
        <v>129</v>
      </c>
      <c r="C20" s="187"/>
      <c r="D20" s="188"/>
      <c r="E20" s="186">
        <v>90</v>
      </c>
      <c r="F20" s="188"/>
      <c r="G20" s="186">
        <v>40</v>
      </c>
      <c r="H20" s="188"/>
      <c r="I20" s="189">
        <f>+(E20*G20)/100</f>
        <v>36</v>
      </c>
      <c r="J20" s="190"/>
      <c r="L20">
        <f>+SUM(G17:H20)</f>
        <v>181</v>
      </c>
    </row>
    <row r="21" spans="1:12" x14ac:dyDescent="0.25">
      <c r="A21" s="138">
        <f t="shared" ref="A21:A49" si="3">A17+1</f>
        <v>2</v>
      </c>
      <c r="B21" s="172" t="s">
        <v>126</v>
      </c>
      <c r="C21" s="173"/>
      <c r="D21" s="174"/>
      <c r="E21" s="172">
        <v>90</v>
      </c>
      <c r="F21" s="174"/>
      <c r="G21" s="172">
        <v>25</v>
      </c>
      <c r="H21" s="174"/>
      <c r="I21" s="175">
        <f>+(E21*G21)/100</f>
        <v>22.5</v>
      </c>
      <c r="J21" s="176"/>
    </row>
    <row r="22" spans="1:12" x14ac:dyDescent="0.25">
      <c r="A22" s="194"/>
      <c r="B22" s="177" t="s">
        <v>127</v>
      </c>
      <c r="C22" s="178"/>
      <c r="D22" s="179"/>
      <c r="E22" s="177">
        <v>90</v>
      </c>
      <c r="F22" s="179"/>
      <c r="G22" s="177">
        <v>39</v>
      </c>
      <c r="H22" s="179"/>
      <c r="I22" s="180">
        <f>+(E22*G22)/100</f>
        <v>35.1</v>
      </c>
      <c r="J22" s="181"/>
    </row>
    <row r="23" spans="1:12" x14ac:dyDescent="0.25">
      <c r="A23" s="194"/>
      <c r="B23" s="177" t="s">
        <v>128</v>
      </c>
      <c r="C23" s="178"/>
      <c r="D23" s="179"/>
      <c r="E23" s="177">
        <v>90</v>
      </c>
      <c r="F23" s="179"/>
      <c r="G23" s="177">
        <v>81</v>
      </c>
      <c r="H23" s="179"/>
      <c r="I23" s="180">
        <f>+(E23*G23)/100</f>
        <v>72.900000000000006</v>
      </c>
      <c r="J23" s="181"/>
    </row>
    <row r="24" spans="1:12" ht="15.75" thickBot="1" x14ac:dyDescent="0.3">
      <c r="A24" s="139"/>
      <c r="B24" s="186" t="s">
        <v>129</v>
      </c>
      <c r="C24" s="187"/>
      <c r="D24" s="188"/>
      <c r="E24" s="186">
        <v>90</v>
      </c>
      <c r="F24" s="188"/>
      <c r="G24" s="186">
        <v>37</v>
      </c>
      <c r="H24" s="188"/>
      <c r="I24" s="189">
        <f>+(E24*G24)/100</f>
        <v>33.299999999999997</v>
      </c>
      <c r="J24" s="190"/>
      <c r="L24">
        <f>+SUM(G21:H24)</f>
        <v>182</v>
      </c>
    </row>
    <row r="25" spans="1:12" x14ac:dyDescent="0.25">
      <c r="A25" s="138">
        <f t="shared" si="3"/>
        <v>3</v>
      </c>
      <c r="B25" s="172" t="s">
        <v>126</v>
      </c>
      <c r="C25" s="173"/>
      <c r="D25" s="174"/>
      <c r="E25" s="172">
        <v>90</v>
      </c>
      <c r="F25" s="174"/>
      <c r="G25" s="172">
        <v>20</v>
      </c>
      <c r="H25" s="174"/>
      <c r="I25" s="175">
        <f>+(E25*G25)/100</f>
        <v>18</v>
      </c>
      <c r="J25" s="176"/>
    </row>
    <row r="26" spans="1:12" x14ac:dyDescent="0.25">
      <c r="A26" s="194"/>
      <c r="B26" s="177" t="s">
        <v>127</v>
      </c>
      <c r="C26" s="178"/>
      <c r="D26" s="179"/>
      <c r="E26" s="177">
        <v>90</v>
      </c>
      <c r="F26" s="179"/>
      <c r="G26" s="177">
        <v>42</v>
      </c>
      <c r="H26" s="179"/>
      <c r="I26" s="180">
        <f>+(E26*G26)/100</f>
        <v>37.799999999999997</v>
      </c>
      <c r="J26" s="181"/>
    </row>
    <row r="27" spans="1:12" x14ac:dyDescent="0.25">
      <c r="A27" s="194"/>
      <c r="B27" s="177" t="s">
        <v>128</v>
      </c>
      <c r="C27" s="178"/>
      <c r="D27" s="179"/>
      <c r="E27" s="177">
        <v>90</v>
      </c>
      <c r="F27" s="179"/>
      <c r="G27" s="177">
        <v>75</v>
      </c>
      <c r="H27" s="179"/>
      <c r="I27" s="180">
        <f>+(E27*G27)/100</f>
        <v>67.5</v>
      </c>
      <c r="J27" s="181"/>
    </row>
    <row r="28" spans="1:12" ht="15.75" thickBot="1" x14ac:dyDescent="0.3">
      <c r="A28" s="139"/>
      <c r="B28" s="186" t="s">
        <v>129</v>
      </c>
      <c r="C28" s="187"/>
      <c r="D28" s="188"/>
      <c r="E28" s="186">
        <v>90</v>
      </c>
      <c r="F28" s="188"/>
      <c r="G28" s="186">
        <v>39</v>
      </c>
      <c r="H28" s="188"/>
      <c r="I28" s="189">
        <f>+(E28*G28)/100</f>
        <v>35.1</v>
      </c>
      <c r="J28" s="190"/>
      <c r="L28">
        <f>+SUM(G25:H28)</f>
        <v>176</v>
      </c>
    </row>
    <row r="29" spans="1:12" x14ac:dyDescent="0.25">
      <c r="A29" s="138">
        <f t="shared" si="3"/>
        <v>4</v>
      </c>
      <c r="B29" s="172" t="s">
        <v>126</v>
      </c>
      <c r="C29" s="173"/>
      <c r="D29" s="174"/>
      <c r="E29" s="172">
        <v>90</v>
      </c>
      <c r="F29" s="174"/>
      <c r="G29" s="172">
        <v>25</v>
      </c>
      <c r="H29" s="174"/>
      <c r="I29" s="175">
        <f>+(E29*G29)/100</f>
        <v>22.5</v>
      </c>
      <c r="J29" s="176"/>
    </row>
    <row r="30" spans="1:12" x14ac:dyDescent="0.25">
      <c r="A30" s="194"/>
      <c r="B30" s="177" t="s">
        <v>127</v>
      </c>
      <c r="C30" s="178"/>
      <c r="D30" s="179"/>
      <c r="E30" s="177">
        <v>90</v>
      </c>
      <c r="F30" s="179"/>
      <c r="G30" s="177">
        <v>45</v>
      </c>
      <c r="H30" s="179"/>
      <c r="I30" s="180">
        <f>+(E30*G30)/100</f>
        <v>40.5</v>
      </c>
      <c r="J30" s="181"/>
    </row>
    <row r="31" spans="1:12" x14ac:dyDescent="0.25">
      <c r="A31" s="194"/>
      <c r="B31" s="177" t="s">
        <v>128</v>
      </c>
      <c r="C31" s="178"/>
      <c r="D31" s="179"/>
      <c r="E31" s="177">
        <v>90</v>
      </c>
      <c r="F31" s="179"/>
      <c r="G31" s="177">
        <v>74</v>
      </c>
      <c r="H31" s="179"/>
      <c r="I31" s="180">
        <f>+(E31*G31)/100</f>
        <v>66.599999999999994</v>
      </c>
      <c r="J31" s="181"/>
    </row>
    <row r="32" spans="1:12" ht="15.75" thickBot="1" x14ac:dyDescent="0.3">
      <c r="A32" s="139"/>
      <c r="B32" s="186" t="s">
        <v>129</v>
      </c>
      <c r="C32" s="187"/>
      <c r="D32" s="188"/>
      <c r="E32" s="186">
        <v>90</v>
      </c>
      <c r="F32" s="188"/>
      <c r="G32" s="186">
        <v>39</v>
      </c>
      <c r="H32" s="188"/>
      <c r="I32" s="189">
        <f>+(E32*G32)/100</f>
        <v>35.1</v>
      </c>
      <c r="J32" s="190"/>
      <c r="L32">
        <f>+SUM(G29:H32)</f>
        <v>183</v>
      </c>
    </row>
    <row r="33" spans="1:12" x14ac:dyDescent="0.25">
      <c r="A33" s="138">
        <f t="shared" si="3"/>
        <v>5</v>
      </c>
      <c r="B33" s="172" t="s">
        <v>126</v>
      </c>
      <c r="C33" s="173"/>
      <c r="D33" s="174"/>
      <c r="E33" s="172">
        <v>90</v>
      </c>
      <c r="F33" s="174"/>
      <c r="G33" s="172">
        <v>23</v>
      </c>
      <c r="H33" s="174"/>
      <c r="I33" s="175">
        <f>+(E33*G33)/100</f>
        <v>20.7</v>
      </c>
      <c r="J33" s="176"/>
    </row>
    <row r="34" spans="1:12" x14ac:dyDescent="0.25">
      <c r="A34" s="194"/>
      <c r="B34" s="177" t="s">
        <v>127</v>
      </c>
      <c r="C34" s="178"/>
      <c r="D34" s="179"/>
      <c r="E34" s="177">
        <v>90</v>
      </c>
      <c r="F34" s="179"/>
      <c r="G34" s="177">
        <v>39</v>
      </c>
      <c r="H34" s="179"/>
      <c r="I34" s="180">
        <f>+(E34*G34)/100</f>
        <v>35.1</v>
      </c>
      <c r="J34" s="181"/>
    </row>
    <row r="35" spans="1:12" x14ac:dyDescent="0.25">
      <c r="A35" s="194"/>
      <c r="B35" s="177" t="s">
        <v>128</v>
      </c>
      <c r="C35" s="178"/>
      <c r="D35" s="179"/>
      <c r="E35" s="177">
        <v>90</v>
      </c>
      <c r="F35" s="179"/>
      <c r="G35" s="177">
        <v>79</v>
      </c>
      <c r="H35" s="179"/>
      <c r="I35" s="180">
        <f>+(E35*G35)/100</f>
        <v>71.099999999999994</v>
      </c>
      <c r="J35" s="181"/>
    </row>
    <row r="36" spans="1:12" ht="15.75" thickBot="1" x14ac:dyDescent="0.3">
      <c r="A36" s="139"/>
      <c r="B36" s="186" t="s">
        <v>129</v>
      </c>
      <c r="C36" s="187"/>
      <c r="D36" s="188"/>
      <c r="E36" s="186">
        <v>90</v>
      </c>
      <c r="F36" s="188"/>
      <c r="G36" s="186">
        <v>38</v>
      </c>
      <c r="H36" s="188"/>
      <c r="I36" s="189">
        <f>+(E36*G36)/100</f>
        <v>34.200000000000003</v>
      </c>
      <c r="J36" s="190"/>
      <c r="L36">
        <f>+SUM(G33:H36)</f>
        <v>179</v>
      </c>
    </row>
    <row r="37" spans="1:12" x14ac:dyDescent="0.25">
      <c r="A37" s="138">
        <f t="shared" si="3"/>
        <v>6</v>
      </c>
      <c r="B37" s="172" t="s">
        <v>126</v>
      </c>
      <c r="C37" s="173"/>
      <c r="D37" s="174"/>
      <c r="E37" s="172">
        <v>90</v>
      </c>
      <c r="F37" s="174"/>
      <c r="G37" s="172">
        <v>21</v>
      </c>
      <c r="H37" s="174"/>
      <c r="I37" s="175">
        <f>+(E37*G37)/100</f>
        <v>18.899999999999999</v>
      </c>
      <c r="J37" s="176"/>
    </row>
    <row r="38" spans="1:12" x14ac:dyDescent="0.25">
      <c r="A38" s="194"/>
      <c r="B38" s="177" t="s">
        <v>127</v>
      </c>
      <c r="C38" s="178"/>
      <c r="D38" s="179"/>
      <c r="E38" s="177">
        <v>90</v>
      </c>
      <c r="F38" s="179"/>
      <c r="G38" s="177">
        <v>48</v>
      </c>
      <c r="H38" s="179"/>
      <c r="I38" s="180">
        <f>+(E38*G38)/100</f>
        <v>43.2</v>
      </c>
      <c r="J38" s="181"/>
    </row>
    <row r="39" spans="1:12" x14ac:dyDescent="0.25">
      <c r="A39" s="194"/>
      <c r="B39" s="177" t="s">
        <v>128</v>
      </c>
      <c r="C39" s="178"/>
      <c r="D39" s="179"/>
      <c r="E39" s="177">
        <v>90</v>
      </c>
      <c r="F39" s="179"/>
      <c r="G39" s="177">
        <v>80</v>
      </c>
      <c r="H39" s="179"/>
      <c r="I39" s="180">
        <f>+(E39*G39)/100</f>
        <v>72</v>
      </c>
      <c r="J39" s="181"/>
    </row>
    <row r="40" spans="1:12" ht="15.75" thickBot="1" x14ac:dyDescent="0.3">
      <c r="A40" s="139"/>
      <c r="B40" s="186" t="s">
        <v>129</v>
      </c>
      <c r="C40" s="187"/>
      <c r="D40" s="188"/>
      <c r="E40" s="186">
        <v>90</v>
      </c>
      <c r="F40" s="188"/>
      <c r="G40" s="186">
        <v>41</v>
      </c>
      <c r="H40" s="188"/>
      <c r="I40" s="189">
        <f>+(E40*G40)/100</f>
        <v>36.9</v>
      </c>
      <c r="J40" s="190"/>
      <c r="L40">
        <f>+SUM(G37:H40)</f>
        <v>190</v>
      </c>
    </row>
    <row r="41" spans="1:12" x14ac:dyDescent="0.25">
      <c r="A41" s="138">
        <f t="shared" si="3"/>
        <v>7</v>
      </c>
      <c r="B41" s="172" t="s">
        <v>126</v>
      </c>
      <c r="C41" s="173"/>
      <c r="D41" s="174"/>
      <c r="E41" s="172">
        <v>90</v>
      </c>
      <c r="F41" s="174"/>
      <c r="G41" s="172">
        <v>19</v>
      </c>
      <c r="H41" s="174"/>
      <c r="I41" s="175">
        <f>+(E41*G41)/100</f>
        <v>17.100000000000001</v>
      </c>
      <c r="J41" s="176"/>
    </row>
    <row r="42" spans="1:12" x14ac:dyDescent="0.25">
      <c r="A42" s="194"/>
      <c r="B42" s="177" t="s">
        <v>127</v>
      </c>
      <c r="C42" s="178"/>
      <c r="D42" s="179"/>
      <c r="E42" s="177">
        <v>90</v>
      </c>
      <c r="F42" s="179"/>
      <c r="G42" s="177">
        <v>5</v>
      </c>
      <c r="H42" s="179"/>
      <c r="I42" s="180">
        <f>+(E42*G42)/100</f>
        <v>4.5</v>
      </c>
      <c r="J42" s="181"/>
    </row>
    <row r="43" spans="1:12" x14ac:dyDescent="0.25">
      <c r="A43" s="194"/>
      <c r="B43" s="177" t="s">
        <v>128</v>
      </c>
      <c r="C43" s="178"/>
      <c r="D43" s="179"/>
      <c r="E43" s="177">
        <v>90</v>
      </c>
      <c r="F43" s="179"/>
      <c r="G43" s="177">
        <v>81</v>
      </c>
      <c r="H43" s="179"/>
      <c r="I43" s="180">
        <f>+(E43*G43)/100</f>
        <v>72.900000000000006</v>
      </c>
      <c r="J43" s="181"/>
    </row>
    <row r="44" spans="1:12" ht="15.75" thickBot="1" x14ac:dyDescent="0.3">
      <c r="A44" s="139"/>
      <c r="B44" s="186" t="s">
        <v>129</v>
      </c>
      <c r="C44" s="187"/>
      <c r="D44" s="188"/>
      <c r="E44" s="186">
        <v>90</v>
      </c>
      <c r="F44" s="188"/>
      <c r="G44" s="186">
        <v>40</v>
      </c>
      <c r="H44" s="188"/>
      <c r="I44" s="189">
        <f>+(E44*G44)/100</f>
        <v>36</v>
      </c>
      <c r="J44" s="190"/>
      <c r="L44">
        <f>+SUM(G41:H44)</f>
        <v>145</v>
      </c>
    </row>
    <row r="45" spans="1:12" x14ac:dyDescent="0.25">
      <c r="A45" s="138">
        <f t="shared" si="3"/>
        <v>8</v>
      </c>
      <c r="B45" s="172" t="s">
        <v>126</v>
      </c>
      <c r="C45" s="173"/>
      <c r="D45" s="174"/>
      <c r="E45" s="172">
        <v>90</v>
      </c>
      <c r="F45" s="174"/>
      <c r="G45" s="172">
        <v>24</v>
      </c>
      <c r="H45" s="174"/>
      <c r="I45" s="175">
        <f>+(E45*G45)/100</f>
        <v>21.6</v>
      </c>
      <c r="J45" s="176"/>
    </row>
    <row r="46" spans="1:12" x14ac:dyDescent="0.25">
      <c r="A46" s="194"/>
      <c r="B46" s="177" t="s">
        <v>127</v>
      </c>
      <c r="C46" s="178"/>
      <c r="D46" s="179"/>
      <c r="E46" s="177">
        <v>90</v>
      </c>
      <c r="F46" s="179"/>
      <c r="G46" s="177">
        <v>40</v>
      </c>
      <c r="H46" s="179"/>
      <c r="I46" s="180">
        <f>+(E46*G46)/100</f>
        <v>36</v>
      </c>
      <c r="J46" s="181"/>
    </row>
    <row r="47" spans="1:12" x14ac:dyDescent="0.25">
      <c r="A47" s="194"/>
      <c r="B47" s="177" t="s">
        <v>128</v>
      </c>
      <c r="C47" s="178"/>
      <c r="D47" s="179"/>
      <c r="E47" s="177">
        <v>90</v>
      </c>
      <c r="F47" s="179"/>
      <c r="G47" s="177">
        <v>76</v>
      </c>
      <c r="H47" s="179"/>
      <c r="I47" s="180">
        <f>+(E47*G47)/100</f>
        <v>68.400000000000006</v>
      </c>
      <c r="J47" s="181"/>
    </row>
    <row r="48" spans="1:12" ht="15.75" thickBot="1" x14ac:dyDescent="0.3">
      <c r="A48" s="139"/>
      <c r="B48" s="186" t="s">
        <v>129</v>
      </c>
      <c r="C48" s="187"/>
      <c r="D48" s="188"/>
      <c r="E48" s="186">
        <v>90</v>
      </c>
      <c r="F48" s="188"/>
      <c r="G48" s="186">
        <v>37</v>
      </c>
      <c r="H48" s="188"/>
      <c r="I48" s="189">
        <f>+(E48*G48)/100</f>
        <v>33.299999999999997</v>
      </c>
      <c r="J48" s="190"/>
      <c r="L48">
        <f>+SUM(G45:H48)</f>
        <v>177</v>
      </c>
    </row>
    <row r="49" spans="1:12" x14ac:dyDescent="0.25">
      <c r="A49" s="138">
        <f t="shared" si="3"/>
        <v>9</v>
      </c>
      <c r="B49" s="172" t="s">
        <v>126</v>
      </c>
      <c r="C49" s="173"/>
      <c r="D49" s="174"/>
      <c r="E49" s="172">
        <v>90</v>
      </c>
      <c r="F49" s="174"/>
      <c r="G49" s="172">
        <v>22</v>
      </c>
      <c r="H49" s="174"/>
      <c r="I49" s="175">
        <f>+(E49*G49)/100</f>
        <v>19.8</v>
      </c>
      <c r="J49" s="176"/>
    </row>
    <row r="50" spans="1:12" x14ac:dyDescent="0.25">
      <c r="A50" s="194"/>
      <c r="B50" s="177" t="s">
        <v>127</v>
      </c>
      <c r="C50" s="178"/>
      <c r="D50" s="179"/>
      <c r="E50" s="177">
        <v>90</v>
      </c>
      <c r="F50" s="179"/>
      <c r="G50" s="177">
        <v>49</v>
      </c>
      <c r="H50" s="179"/>
      <c r="I50" s="180">
        <f>+(E50*G50)/100</f>
        <v>44.1</v>
      </c>
      <c r="J50" s="181"/>
    </row>
    <row r="51" spans="1:12" x14ac:dyDescent="0.25">
      <c r="A51" s="194"/>
      <c r="B51" s="177" t="s">
        <v>128</v>
      </c>
      <c r="C51" s="178"/>
      <c r="D51" s="179"/>
      <c r="E51" s="177">
        <v>90</v>
      </c>
      <c r="F51" s="179"/>
      <c r="G51" s="177">
        <v>77</v>
      </c>
      <c r="H51" s="179"/>
      <c r="I51" s="180">
        <f>+(E51*G51)/100</f>
        <v>69.3</v>
      </c>
      <c r="J51" s="181"/>
    </row>
    <row r="52" spans="1:12" ht="15.75" thickBot="1" x14ac:dyDescent="0.3">
      <c r="A52" s="139"/>
      <c r="B52" s="186" t="s">
        <v>129</v>
      </c>
      <c r="C52" s="187"/>
      <c r="D52" s="188"/>
      <c r="E52" s="186">
        <v>90</v>
      </c>
      <c r="F52" s="188"/>
      <c r="G52" s="186">
        <v>38</v>
      </c>
      <c r="H52" s="188"/>
      <c r="I52" s="189">
        <f>+(E52*G52)/100</f>
        <v>34.200000000000003</v>
      </c>
      <c r="J52" s="190"/>
      <c r="L52">
        <f>+SUM(G49:H52)</f>
        <v>186</v>
      </c>
    </row>
    <row r="53" spans="1:12" x14ac:dyDescent="0.25">
      <c r="A53" s="138">
        <f t="shared" ref="A53" si="4">A49+1</f>
        <v>10</v>
      </c>
      <c r="B53" s="172" t="s">
        <v>126</v>
      </c>
      <c r="C53" s="173"/>
      <c r="D53" s="174"/>
      <c r="E53" s="172">
        <v>90</v>
      </c>
      <c r="F53" s="174"/>
      <c r="G53" s="172">
        <v>20</v>
      </c>
      <c r="H53" s="174"/>
      <c r="I53" s="175">
        <f>+(E53*G53)/100</f>
        <v>18</v>
      </c>
      <c r="J53" s="176"/>
    </row>
    <row r="54" spans="1:12" x14ac:dyDescent="0.25">
      <c r="A54" s="194"/>
      <c r="B54" s="177" t="s">
        <v>127</v>
      </c>
      <c r="C54" s="178"/>
      <c r="D54" s="179"/>
      <c r="E54" s="177">
        <v>90</v>
      </c>
      <c r="F54" s="179"/>
      <c r="G54" s="177">
        <v>41</v>
      </c>
      <c r="H54" s="179"/>
      <c r="I54" s="180">
        <f>+(E54*G54)/100</f>
        <v>36.9</v>
      </c>
      <c r="J54" s="181"/>
    </row>
    <row r="55" spans="1:12" x14ac:dyDescent="0.25">
      <c r="A55" s="194"/>
      <c r="B55" s="177" t="s">
        <v>128</v>
      </c>
      <c r="C55" s="178"/>
      <c r="D55" s="179"/>
      <c r="E55" s="177">
        <v>90</v>
      </c>
      <c r="F55" s="179"/>
      <c r="G55" s="177">
        <v>71</v>
      </c>
      <c r="H55" s="179"/>
      <c r="I55" s="180">
        <f>+(E55*G55)/100</f>
        <v>63.9</v>
      </c>
      <c r="J55" s="181"/>
    </row>
    <row r="56" spans="1:12" ht="15.75" thickBot="1" x14ac:dyDescent="0.3">
      <c r="A56" s="139"/>
      <c r="B56" s="186" t="s">
        <v>129</v>
      </c>
      <c r="C56" s="187"/>
      <c r="D56" s="188"/>
      <c r="E56" s="186">
        <v>90</v>
      </c>
      <c r="F56" s="188"/>
      <c r="G56" s="186">
        <v>39</v>
      </c>
      <c r="H56" s="188"/>
      <c r="I56" s="189">
        <f>+(E56*G56)/100</f>
        <v>35.1</v>
      </c>
      <c r="J56" s="190"/>
      <c r="L56">
        <f>+SUM(G53:H56)</f>
        <v>171</v>
      </c>
    </row>
    <row r="57" spans="1:12" x14ac:dyDescent="0.25">
      <c r="A57" s="1"/>
    </row>
  </sheetData>
  <autoFilter ref="A16:J56">
    <filterColumn colId="1" showButton="0"/>
    <filterColumn colId="2" showButton="0"/>
    <filterColumn colId="4" showButton="0"/>
    <filterColumn colId="6" showButton="0"/>
    <filterColumn colId="8" showButton="0"/>
  </autoFilter>
  <mergeCells count="200">
    <mergeCell ref="A1:B2"/>
    <mergeCell ref="C1:H2"/>
    <mergeCell ref="I1:I2"/>
    <mergeCell ref="J1:J2"/>
    <mergeCell ref="L1:N1"/>
    <mergeCell ref="P1:AA1"/>
    <mergeCell ref="A6:B6"/>
    <mergeCell ref="C6:F6"/>
    <mergeCell ref="G6:I6"/>
    <mergeCell ref="A7:B7"/>
    <mergeCell ref="C7:F7"/>
    <mergeCell ref="G7:I7"/>
    <mergeCell ref="A4:B4"/>
    <mergeCell ref="C4:F4"/>
    <mergeCell ref="G4:I4"/>
    <mergeCell ref="A5:B5"/>
    <mergeCell ref="C5:F5"/>
    <mergeCell ref="G5:I5"/>
    <mergeCell ref="B13:K13"/>
    <mergeCell ref="B14:K14"/>
    <mergeCell ref="B16:D16"/>
    <mergeCell ref="E16:F16"/>
    <mergeCell ref="G16:H16"/>
    <mergeCell ref="I16:J16"/>
    <mergeCell ref="A8:B8"/>
    <mergeCell ref="C8:F8"/>
    <mergeCell ref="G8:I8"/>
    <mergeCell ref="B10:L10"/>
    <mergeCell ref="B11:K11"/>
    <mergeCell ref="B12:K12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7"/>
  <sheetViews>
    <sheetView workbookViewId="0">
      <pane xSplit="15" ySplit="16" topLeftCell="P17" activePane="bottomRight" state="frozen"/>
      <selection pane="topRight" activeCell="P1" sqref="P1"/>
      <selection pane="bottomLeft" activeCell="A16" sqref="A16"/>
      <selection pane="bottomRight" activeCell="I17" sqref="I17:J17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9.85546875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60"/>
      <c r="B1" s="161"/>
      <c r="C1" s="164" t="s">
        <v>59</v>
      </c>
      <c r="D1" s="165"/>
      <c r="E1" s="165"/>
      <c r="F1" s="165"/>
      <c r="G1" s="165"/>
      <c r="H1" s="166"/>
      <c r="I1" s="170" t="s">
        <v>60</v>
      </c>
      <c r="J1" s="140" t="s">
        <v>41</v>
      </c>
      <c r="L1" s="151" t="s">
        <v>56</v>
      </c>
      <c r="M1" s="152"/>
      <c r="N1" s="153"/>
      <c r="O1" s="28" t="str">
        <f t="shared" ref="O1:O6" si="0">AB1</f>
        <v>TIEMPO ASIGNADO</v>
      </c>
      <c r="P1" s="154" t="s">
        <v>61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6"/>
      <c r="AB1" s="26" t="s">
        <v>75</v>
      </c>
    </row>
    <row r="2" spans="1:28" ht="29.25" customHeight="1" thickBot="1" x14ac:dyDescent="0.3">
      <c r="A2" s="162"/>
      <c r="B2" s="163"/>
      <c r="C2" s="167"/>
      <c r="D2" s="168"/>
      <c r="E2" s="168"/>
      <c r="F2" s="168"/>
      <c r="G2" s="168"/>
      <c r="H2" s="169"/>
      <c r="I2" s="171"/>
      <c r="J2" s="141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126</v>
      </c>
      <c r="M3" s="48">
        <f ca="1">IFERROR(AVERAGEIF(B:D,L3,I:J),0)</f>
        <v>21.240000000000002</v>
      </c>
      <c r="N3" s="19">
        <v>1</v>
      </c>
      <c r="O3" s="35">
        <f t="shared" ca="1" si="0"/>
        <v>24.001200000000001</v>
      </c>
      <c r="P3" s="22">
        <v>9</v>
      </c>
      <c r="Q3" s="48">
        <v>2</v>
      </c>
      <c r="R3" s="48">
        <v>0</v>
      </c>
      <c r="S3" s="48">
        <v>0</v>
      </c>
      <c r="T3" s="48">
        <v>0</v>
      </c>
      <c r="U3" s="48">
        <v>2</v>
      </c>
      <c r="V3" s="19">
        <v>0</v>
      </c>
      <c r="W3" s="19">
        <v>0</v>
      </c>
      <c r="X3" s="19">
        <v>0</v>
      </c>
      <c r="Y3" s="19">
        <v>0</v>
      </c>
      <c r="Z3" s="19">
        <v>0</v>
      </c>
      <c r="AA3" s="19">
        <f t="shared" ref="AA3:AA6" si="1">SUM(P3:Z3)</f>
        <v>13</v>
      </c>
      <c r="AB3" s="14">
        <f t="shared" ref="AB3:AB6" ca="1" si="2">M3*(1+(AA3/100))/N3</f>
        <v>24.001200000000001</v>
      </c>
    </row>
    <row r="4" spans="1:28" x14ac:dyDescent="0.25">
      <c r="A4" s="142" t="s">
        <v>43</v>
      </c>
      <c r="B4" s="143"/>
      <c r="C4" s="115" t="s">
        <v>144</v>
      </c>
      <c r="D4" s="116"/>
      <c r="E4" s="116"/>
      <c r="F4" s="117"/>
      <c r="G4" s="142" t="s">
        <v>46</v>
      </c>
      <c r="H4" s="144"/>
      <c r="I4" s="143"/>
      <c r="J4" s="11"/>
      <c r="L4" s="13" t="s">
        <v>127</v>
      </c>
      <c r="M4" s="48">
        <f ca="1">IFERROR(AVERAGEIF(B:D,L4,I:J),0)</f>
        <v>56.42</v>
      </c>
      <c r="N4" s="19">
        <v>1</v>
      </c>
      <c r="O4" s="35">
        <f t="shared" ca="1" si="0"/>
        <v>63.754599999999996</v>
      </c>
      <c r="P4" s="22">
        <v>9</v>
      </c>
      <c r="Q4" s="48">
        <v>2</v>
      </c>
      <c r="R4" s="48">
        <v>0</v>
      </c>
      <c r="S4" s="48">
        <v>0</v>
      </c>
      <c r="T4" s="48">
        <v>0</v>
      </c>
      <c r="U4" s="48">
        <v>2</v>
      </c>
      <c r="V4" s="19">
        <v>0</v>
      </c>
      <c r="W4" s="19">
        <v>0</v>
      </c>
      <c r="X4" s="19">
        <v>0</v>
      </c>
      <c r="Y4" s="19">
        <v>0</v>
      </c>
      <c r="Z4" s="19">
        <v>0</v>
      </c>
      <c r="AA4" s="19">
        <f t="shared" si="1"/>
        <v>13</v>
      </c>
      <c r="AB4" s="14">
        <f t="shared" ca="1" si="2"/>
        <v>63.754599999999996</v>
      </c>
    </row>
    <row r="5" spans="1:28" x14ac:dyDescent="0.25">
      <c r="A5" s="142" t="s">
        <v>42</v>
      </c>
      <c r="B5" s="143"/>
      <c r="C5" s="157" t="s">
        <v>122</v>
      </c>
      <c r="D5" s="158"/>
      <c r="E5" s="158"/>
      <c r="F5" s="159"/>
      <c r="G5" s="142" t="s">
        <v>47</v>
      </c>
      <c r="H5" s="144"/>
      <c r="I5" s="143"/>
      <c r="J5" s="3"/>
      <c r="L5" s="13" t="s">
        <v>128</v>
      </c>
      <c r="M5" s="48">
        <f ca="1">IFERROR(AVERAGEIF(B:D,L5,I:J),0)</f>
        <v>57.50500000000001</v>
      </c>
      <c r="N5" s="19">
        <v>1</v>
      </c>
      <c r="O5" s="35">
        <f t="shared" ca="1" si="0"/>
        <v>64.980650000000011</v>
      </c>
      <c r="P5" s="22">
        <v>9</v>
      </c>
      <c r="Q5" s="48">
        <v>2</v>
      </c>
      <c r="R5" s="48">
        <v>0</v>
      </c>
      <c r="S5" s="48">
        <v>0</v>
      </c>
      <c r="T5" s="48">
        <v>0</v>
      </c>
      <c r="U5" s="48">
        <v>2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f t="shared" si="1"/>
        <v>13</v>
      </c>
      <c r="AB5" s="14">
        <f t="shared" ca="1" si="2"/>
        <v>64.980650000000011</v>
      </c>
    </row>
    <row r="6" spans="1:28" ht="15.75" thickBot="1" x14ac:dyDescent="0.3">
      <c r="A6" s="142" t="s">
        <v>44</v>
      </c>
      <c r="B6" s="143"/>
      <c r="C6" s="115"/>
      <c r="D6" s="116"/>
      <c r="E6" s="116"/>
      <c r="F6" s="117"/>
      <c r="G6" s="142" t="s">
        <v>48</v>
      </c>
      <c r="H6" s="144"/>
      <c r="I6" s="143"/>
      <c r="J6" s="3"/>
      <c r="L6" s="15" t="s">
        <v>129</v>
      </c>
      <c r="M6" s="47">
        <f ca="1">IFERROR(AVERAGEIF(B:D,L6,I:J),0)</f>
        <v>311.33499999999998</v>
      </c>
      <c r="N6" s="33">
        <v>1</v>
      </c>
      <c r="O6" s="36">
        <f t="shared" ca="1" si="0"/>
        <v>358.03524999999996</v>
      </c>
      <c r="P6" s="23">
        <v>9</v>
      </c>
      <c r="Q6" s="47">
        <v>2</v>
      </c>
      <c r="R6" s="47">
        <v>0</v>
      </c>
      <c r="S6" s="47">
        <v>2</v>
      </c>
      <c r="T6" s="47">
        <v>0</v>
      </c>
      <c r="U6" s="47">
        <v>2</v>
      </c>
      <c r="V6" s="20">
        <v>0</v>
      </c>
      <c r="W6" s="20">
        <v>0</v>
      </c>
      <c r="X6" s="20">
        <v>0</v>
      </c>
      <c r="Y6" s="20">
        <v>0</v>
      </c>
      <c r="Z6" s="20">
        <v>0</v>
      </c>
      <c r="AA6" s="20">
        <f t="shared" si="1"/>
        <v>15</v>
      </c>
      <c r="AB6" s="16">
        <f t="shared" ca="1" si="2"/>
        <v>358.03524999999996</v>
      </c>
    </row>
    <row r="7" spans="1:28" ht="15.75" thickBot="1" x14ac:dyDescent="0.3">
      <c r="A7" s="142" t="s">
        <v>45</v>
      </c>
      <c r="B7" s="143"/>
      <c r="C7" s="115" t="s">
        <v>79</v>
      </c>
      <c r="D7" s="116"/>
      <c r="E7" s="116"/>
      <c r="F7" s="117"/>
      <c r="G7" s="142" t="s">
        <v>49</v>
      </c>
      <c r="H7" s="144"/>
      <c r="I7" s="143"/>
      <c r="J7" s="3"/>
      <c r="N7" s="34" t="s">
        <v>76</v>
      </c>
      <c r="O7" s="37">
        <f ca="1">SUM(O3:O6)</f>
        <v>510.77169999999995</v>
      </c>
    </row>
    <row r="8" spans="1:28" ht="15.75" thickBot="1" x14ac:dyDescent="0.3">
      <c r="A8" s="142" t="s">
        <v>55</v>
      </c>
      <c r="B8" s="143"/>
      <c r="C8" s="115" t="s">
        <v>133</v>
      </c>
      <c r="D8" s="116"/>
      <c r="E8" s="116"/>
      <c r="F8" s="117"/>
      <c r="G8" s="142" t="s">
        <v>57</v>
      </c>
      <c r="H8" s="144"/>
      <c r="I8" s="143"/>
      <c r="J8" s="3" t="s">
        <v>58</v>
      </c>
    </row>
    <row r="9" spans="1:28" ht="15.75" thickBot="1" x14ac:dyDescent="0.3">
      <c r="A9" s="59"/>
      <c r="B9" s="59"/>
      <c r="C9" s="45"/>
      <c r="D9" s="45"/>
      <c r="E9" s="45"/>
      <c r="F9" s="45"/>
      <c r="G9" s="59"/>
      <c r="H9" s="59"/>
      <c r="I9" s="59"/>
      <c r="J9" s="60"/>
      <c r="N9" s="29" t="s">
        <v>78</v>
      </c>
      <c r="O9" s="31">
        <v>0.05</v>
      </c>
    </row>
    <row r="10" spans="1:28" ht="15.75" thickBot="1" x14ac:dyDescent="0.3">
      <c r="A10" s="63" t="s">
        <v>124</v>
      </c>
      <c r="B10" s="149" t="s">
        <v>125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92"/>
      <c r="N10" s="30" t="s">
        <v>77</v>
      </c>
      <c r="O10" s="38">
        <f ca="1">O7/(1-O9)</f>
        <v>537.65442105263151</v>
      </c>
    </row>
    <row r="11" spans="1:28" x14ac:dyDescent="0.25">
      <c r="A11" s="62">
        <v>1</v>
      </c>
      <c r="B11" s="150" t="s">
        <v>143</v>
      </c>
      <c r="C11" s="150"/>
      <c r="D11" s="150"/>
      <c r="E11" s="150"/>
      <c r="F11" s="150"/>
      <c r="G11" s="150"/>
      <c r="H11" s="150"/>
      <c r="I11" s="150"/>
      <c r="J11" s="150"/>
      <c r="K11" s="150"/>
      <c r="L11" s="53" t="s">
        <v>126</v>
      </c>
    </row>
    <row r="12" spans="1:28" x14ac:dyDescent="0.25">
      <c r="A12" s="61">
        <v>2</v>
      </c>
      <c r="B12" s="195" t="s">
        <v>142</v>
      </c>
      <c r="C12" s="195"/>
      <c r="D12" s="195"/>
      <c r="E12" s="195"/>
      <c r="F12" s="195"/>
      <c r="G12" s="195"/>
      <c r="H12" s="195"/>
      <c r="I12" s="195"/>
      <c r="J12" s="195"/>
      <c r="K12" s="195"/>
      <c r="L12" s="54" t="s">
        <v>127</v>
      </c>
    </row>
    <row r="13" spans="1:28" x14ac:dyDescent="0.25">
      <c r="A13" s="61">
        <v>3</v>
      </c>
      <c r="B13" s="195" t="s">
        <v>141</v>
      </c>
      <c r="C13" s="195"/>
      <c r="D13" s="195"/>
      <c r="E13" s="195"/>
      <c r="F13" s="195"/>
      <c r="G13" s="195"/>
      <c r="H13" s="195"/>
      <c r="I13" s="195"/>
      <c r="J13" s="195"/>
      <c r="K13" s="195"/>
      <c r="L13" s="71" t="s">
        <v>128</v>
      </c>
    </row>
    <row r="14" spans="1:28" ht="15.75" thickBot="1" x14ac:dyDescent="0.3">
      <c r="A14" s="80">
        <v>4</v>
      </c>
      <c r="B14" s="193" t="s">
        <v>140</v>
      </c>
      <c r="C14" s="193"/>
      <c r="D14" s="193"/>
      <c r="E14" s="193"/>
      <c r="F14" s="193"/>
      <c r="G14" s="193"/>
      <c r="H14" s="193"/>
      <c r="I14" s="193"/>
      <c r="J14" s="193"/>
      <c r="K14" s="193"/>
      <c r="L14" s="81" t="s">
        <v>129</v>
      </c>
    </row>
    <row r="15" spans="1:28" ht="15.75" thickBot="1" x14ac:dyDescent="0.3"/>
    <row r="16" spans="1:28" ht="15.75" thickBot="1" x14ac:dyDescent="0.3">
      <c r="A16" s="10" t="s">
        <v>17</v>
      </c>
      <c r="B16" s="145" t="s">
        <v>54</v>
      </c>
      <c r="C16" s="146"/>
      <c r="D16" s="147"/>
      <c r="E16" s="145" t="s">
        <v>50</v>
      </c>
      <c r="F16" s="147"/>
      <c r="G16" s="145" t="s">
        <v>51</v>
      </c>
      <c r="H16" s="147"/>
      <c r="I16" s="145" t="s">
        <v>52</v>
      </c>
      <c r="J16" s="148"/>
    </row>
    <row r="17" spans="1:12" x14ac:dyDescent="0.25">
      <c r="A17" s="138">
        <v>1</v>
      </c>
      <c r="B17" s="172" t="s">
        <v>126</v>
      </c>
      <c r="C17" s="173"/>
      <c r="D17" s="174"/>
      <c r="E17" s="172">
        <v>30</v>
      </c>
      <c r="F17" s="174"/>
      <c r="G17" s="172">
        <v>103</v>
      </c>
      <c r="H17" s="174"/>
      <c r="I17" s="175">
        <f>+(E17*G17)/100</f>
        <v>30.9</v>
      </c>
      <c r="J17" s="176"/>
    </row>
    <row r="18" spans="1:12" x14ac:dyDescent="0.25">
      <c r="A18" s="194"/>
      <c r="B18" s="177" t="s">
        <v>127</v>
      </c>
      <c r="C18" s="178"/>
      <c r="D18" s="179"/>
      <c r="E18" s="177">
        <v>50</v>
      </c>
      <c r="F18" s="179"/>
      <c r="G18" s="177">
        <v>100</v>
      </c>
      <c r="H18" s="179"/>
      <c r="I18" s="180">
        <f>+(E18*G18)/100</f>
        <v>50</v>
      </c>
      <c r="J18" s="181"/>
    </row>
    <row r="19" spans="1:12" x14ac:dyDescent="0.25">
      <c r="A19" s="194"/>
      <c r="B19" s="177" t="s">
        <v>128</v>
      </c>
      <c r="C19" s="178"/>
      <c r="D19" s="179"/>
      <c r="E19" s="177">
        <v>70</v>
      </c>
      <c r="F19" s="179"/>
      <c r="G19" s="177">
        <v>74</v>
      </c>
      <c r="H19" s="179"/>
      <c r="I19" s="180">
        <f>+(E19*G19)/100</f>
        <v>51.8</v>
      </c>
      <c r="J19" s="181"/>
    </row>
    <row r="20" spans="1:12" ht="15.75" thickBot="1" x14ac:dyDescent="0.3">
      <c r="A20" s="139"/>
      <c r="B20" s="186" t="s">
        <v>129</v>
      </c>
      <c r="C20" s="187"/>
      <c r="D20" s="188"/>
      <c r="E20" s="186">
        <v>80</v>
      </c>
      <c r="F20" s="188"/>
      <c r="G20" s="186">
        <v>409</v>
      </c>
      <c r="H20" s="188"/>
      <c r="I20" s="189">
        <f>+(E20*G20)/100</f>
        <v>327.2</v>
      </c>
      <c r="J20" s="190"/>
      <c r="L20">
        <f>+SUM(G17:H20)</f>
        <v>686</v>
      </c>
    </row>
    <row r="21" spans="1:12" x14ac:dyDescent="0.25">
      <c r="A21" s="138">
        <f t="shared" ref="A21:A49" si="3">A17+1</f>
        <v>2</v>
      </c>
      <c r="B21" s="172" t="s">
        <v>126</v>
      </c>
      <c r="C21" s="173"/>
      <c r="D21" s="174"/>
      <c r="E21" s="172">
        <v>50</v>
      </c>
      <c r="F21" s="174"/>
      <c r="G21" s="172">
        <v>37</v>
      </c>
      <c r="H21" s="174"/>
      <c r="I21" s="175">
        <f>+(E21*G21)/100</f>
        <v>18.5</v>
      </c>
      <c r="J21" s="176"/>
    </row>
    <row r="22" spans="1:12" x14ac:dyDescent="0.25">
      <c r="A22" s="194"/>
      <c r="B22" s="177" t="s">
        <v>127</v>
      </c>
      <c r="C22" s="178"/>
      <c r="D22" s="179"/>
      <c r="E22" s="177">
        <v>60</v>
      </c>
      <c r="F22" s="179"/>
      <c r="G22" s="177">
        <v>95</v>
      </c>
      <c r="H22" s="179"/>
      <c r="I22" s="180">
        <f>+(E22*G22)/100</f>
        <v>57</v>
      </c>
      <c r="J22" s="181"/>
    </row>
    <row r="23" spans="1:12" x14ac:dyDescent="0.25">
      <c r="A23" s="194"/>
      <c r="B23" s="177" t="s">
        <v>128</v>
      </c>
      <c r="C23" s="178"/>
      <c r="D23" s="179"/>
      <c r="E23" s="177">
        <v>65</v>
      </c>
      <c r="F23" s="179"/>
      <c r="G23" s="177">
        <v>90</v>
      </c>
      <c r="H23" s="179"/>
      <c r="I23" s="180">
        <f>+(E23*G23)/100</f>
        <v>58.5</v>
      </c>
      <c r="J23" s="181"/>
    </row>
    <row r="24" spans="1:12" ht="15.75" thickBot="1" x14ac:dyDescent="0.3">
      <c r="A24" s="139"/>
      <c r="B24" s="186" t="s">
        <v>129</v>
      </c>
      <c r="C24" s="187"/>
      <c r="D24" s="188"/>
      <c r="E24" s="186">
        <v>70</v>
      </c>
      <c r="F24" s="188"/>
      <c r="G24" s="186">
        <v>410</v>
      </c>
      <c r="H24" s="188"/>
      <c r="I24" s="189">
        <f>+(E24*G24)/100</f>
        <v>287</v>
      </c>
      <c r="J24" s="190"/>
      <c r="L24">
        <f>+SUM(G21:H24)</f>
        <v>632</v>
      </c>
    </row>
    <row r="25" spans="1:12" x14ac:dyDescent="0.25">
      <c r="A25" s="138">
        <f t="shared" si="3"/>
        <v>3</v>
      </c>
      <c r="B25" s="172" t="s">
        <v>126</v>
      </c>
      <c r="C25" s="173"/>
      <c r="D25" s="174"/>
      <c r="E25" s="172">
        <v>50</v>
      </c>
      <c r="F25" s="174"/>
      <c r="G25" s="172">
        <v>40</v>
      </c>
      <c r="H25" s="174"/>
      <c r="I25" s="175">
        <f>+(E25*G25)/100</f>
        <v>20</v>
      </c>
      <c r="J25" s="176"/>
    </row>
    <row r="26" spans="1:12" x14ac:dyDescent="0.25">
      <c r="A26" s="194"/>
      <c r="B26" s="177" t="s">
        <v>127</v>
      </c>
      <c r="C26" s="178"/>
      <c r="D26" s="179"/>
      <c r="E26" s="177">
        <v>60</v>
      </c>
      <c r="F26" s="179"/>
      <c r="G26" s="177">
        <v>95</v>
      </c>
      <c r="H26" s="179"/>
      <c r="I26" s="180">
        <f>+(E26*G26)/100</f>
        <v>57</v>
      </c>
      <c r="J26" s="181"/>
    </row>
    <row r="27" spans="1:12" x14ac:dyDescent="0.25">
      <c r="A27" s="194"/>
      <c r="B27" s="177" t="s">
        <v>128</v>
      </c>
      <c r="C27" s="178"/>
      <c r="D27" s="179"/>
      <c r="E27" s="177">
        <v>65</v>
      </c>
      <c r="F27" s="179"/>
      <c r="G27" s="177">
        <v>88</v>
      </c>
      <c r="H27" s="179"/>
      <c r="I27" s="180">
        <f>+(E27*G27)/100</f>
        <v>57.2</v>
      </c>
      <c r="J27" s="181"/>
    </row>
    <row r="28" spans="1:12" ht="15.75" thickBot="1" x14ac:dyDescent="0.3">
      <c r="A28" s="139"/>
      <c r="B28" s="186" t="s">
        <v>129</v>
      </c>
      <c r="C28" s="187"/>
      <c r="D28" s="188"/>
      <c r="E28" s="186">
        <v>75</v>
      </c>
      <c r="F28" s="188"/>
      <c r="G28" s="186">
        <v>408</v>
      </c>
      <c r="H28" s="188"/>
      <c r="I28" s="189">
        <f>+(E28*G28)/100</f>
        <v>306</v>
      </c>
      <c r="J28" s="190"/>
      <c r="L28">
        <f>+SUM(G25:H28)</f>
        <v>631</v>
      </c>
    </row>
    <row r="29" spans="1:12" x14ac:dyDescent="0.25">
      <c r="A29" s="138">
        <f t="shared" si="3"/>
        <v>4</v>
      </c>
      <c r="B29" s="172" t="s">
        <v>126</v>
      </c>
      <c r="C29" s="173"/>
      <c r="D29" s="174"/>
      <c r="E29" s="172">
        <v>50</v>
      </c>
      <c r="F29" s="174"/>
      <c r="G29" s="172">
        <v>42</v>
      </c>
      <c r="H29" s="174"/>
      <c r="I29" s="175">
        <f>+(E29*G29)/100</f>
        <v>21</v>
      </c>
      <c r="J29" s="176"/>
    </row>
    <row r="30" spans="1:12" x14ac:dyDescent="0.25">
      <c r="A30" s="194"/>
      <c r="B30" s="177" t="s">
        <v>127</v>
      </c>
      <c r="C30" s="178"/>
      <c r="D30" s="179"/>
      <c r="E30" s="177">
        <v>60</v>
      </c>
      <c r="F30" s="179"/>
      <c r="G30" s="177">
        <v>94</v>
      </c>
      <c r="H30" s="179"/>
      <c r="I30" s="180">
        <f>+(E30*G30)/100</f>
        <v>56.4</v>
      </c>
      <c r="J30" s="181"/>
    </row>
    <row r="31" spans="1:12" x14ac:dyDescent="0.25">
      <c r="A31" s="194"/>
      <c r="B31" s="177" t="s">
        <v>128</v>
      </c>
      <c r="C31" s="178"/>
      <c r="D31" s="179"/>
      <c r="E31" s="177">
        <v>65</v>
      </c>
      <c r="F31" s="179"/>
      <c r="G31" s="177">
        <v>89</v>
      </c>
      <c r="H31" s="179"/>
      <c r="I31" s="180">
        <f>+(E31*G31)/100</f>
        <v>57.85</v>
      </c>
      <c r="J31" s="181"/>
    </row>
    <row r="32" spans="1:12" ht="15.75" thickBot="1" x14ac:dyDescent="0.3">
      <c r="A32" s="139"/>
      <c r="B32" s="186" t="s">
        <v>129</v>
      </c>
      <c r="C32" s="187"/>
      <c r="D32" s="188"/>
      <c r="E32" s="186">
        <v>70</v>
      </c>
      <c r="F32" s="188"/>
      <c r="G32" s="186">
        <v>408</v>
      </c>
      <c r="H32" s="188"/>
      <c r="I32" s="189">
        <f>+(E32*G32)/100</f>
        <v>285.60000000000002</v>
      </c>
      <c r="J32" s="190"/>
      <c r="L32">
        <f>+SUM(G29:H32)</f>
        <v>633</v>
      </c>
    </row>
    <row r="33" spans="1:12" x14ac:dyDescent="0.25">
      <c r="A33" s="138">
        <f t="shared" si="3"/>
        <v>5</v>
      </c>
      <c r="B33" s="172" t="s">
        <v>126</v>
      </c>
      <c r="C33" s="173"/>
      <c r="D33" s="174"/>
      <c r="E33" s="172">
        <v>50</v>
      </c>
      <c r="F33" s="174"/>
      <c r="G33" s="172">
        <v>41</v>
      </c>
      <c r="H33" s="174"/>
      <c r="I33" s="175">
        <f>+(E33*G33)/100</f>
        <v>20.5</v>
      </c>
      <c r="J33" s="176"/>
    </row>
    <row r="34" spans="1:12" x14ac:dyDescent="0.25">
      <c r="A34" s="194"/>
      <c r="B34" s="177" t="s">
        <v>127</v>
      </c>
      <c r="C34" s="178"/>
      <c r="D34" s="179"/>
      <c r="E34" s="177">
        <v>60</v>
      </c>
      <c r="F34" s="179"/>
      <c r="G34" s="177">
        <v>96</v>
      </c>
      <c r="H34" s="179"/>
      <c r="I34" s="180">
        <f>+(E34*G34)/100</f>
        <v>57.6</v>
      </c>
      <c r="J34" s="181"/>
    </row>
    <row r="35" spans="1:12" x14ac:dyDescent="0.25">
      <c r="A35" s="194"/>
      <c r="B35" s="177" t="s">
        <v>128</v>
      </c>
      <c r="C35" s="178"/>
      <c r="D35" s="179"/>
      <c r="E35" s="177">
        <v>65</v>
      </c>
      <c r="F35" s="179"/>
      <c r="G35" s="177">
        <v>90</v>
      </c>
      <c r="H35" s="179"/>
      <c r="I35" s="180">
        <f>+(E35*G35)/100</f>
        <v>58.5</v>
      </c>
      <c r="J35" s="181"/>
    </row>
    <row r="36" spans="1:12" ht="15.75" thickBot="1" x14ac:dyDescent="0.3">
      <c r="A36" s="139"/>
      <c r="B36" s="186" t="s">
        <v>129</v>
      </c>
      <c r="C36" s="187"/>
      <c r="D36" s="188"/>
      <c r="E36" s="186">
        <v>80</v>
      </c>
      <c r="F36" s="188"/>
      <c r="G36" s="186">
        <v>408</v>
      </c>
      <c r="H36" s="188"/>
      <c r="I36" s="189">
        <f>+(E36*G36)/100</f>
        <v>326.39999999999998</v>
      </c>
      <c r="J36" s="190"/>
      <c r="L36">
        <f>+SUM(G33:H36)</f>
        <v>635</v>
      </c>
    </row>
    <row r="37" spans="1:12" x14ac:dyDescent="0.25">
      <c r="A37" s="138">
        <f t="shared" si="3"/>
        <v>6</v>
      </c>
      <c r="B37" s="172" t="s">
        <v>126</v>
      </c>
      <c r="C37" s="173"/>
      <c r="D37" s="174"/>
      <c r="E37" s="172">
        <v>50</v>
      </c>
      <c r="F37" s="174"/>
      <c r="G37" s="172">
        <v>44</v>
      </c>
      <c r="H37" s="174"/>
      <c r="I37" s="175">
        <f>+(E37*G37)/100</f>
        <v>22</v>
      </c>
      <c r="J37" s="176"/>
    </row>
    <row r="38" spans="1:12" x14ac:dyDescent="0.25">
      <c r="A38" s="194"/>
      <c r="B38" s="177" t="s">
        <v>127</v>
      </c>
      <c r="C38" s="178"/>
      <c r="D38" s="179"/>
      <c r="E38" s="177">
        <v>60</v>
      </c>
      <c r="F38" s="179"/>
      <c r="G38" s="177">
        <v>95</v>
      </c>
      <c r="H38" s="179"/>
      <c r="I38" s="180">
        <f>+(E38*G38)/100</f>
        <v>57</v>
      </c>
      <c r="J38" s="181"/>
    </row>
    <row r="39" spans="1:12" x14ac:dyDescent="0.25">
      <c r="A39" s="194"/>
      <c r="B39" s="177" t="s">
        <v>128</v>
      </c>
      <c r="C39" s="178"/>
      <c r="D39" s="179"/>
      <c r="E39" s="177">
        <v>65</v>
      </c>
      <c r="F39" s="179"/>
      <c r="G39" s="177">
        <v>90</v>
      </c>
      <c r="H39" s="179"/>
      <c r="I39" s="180">
        <f>+(E39*G39)/100</f>
        <v>58.5</v>
      </c>
      <c r="J39" s="181"/>
    </row>
    <row r="40" spans="1:12" ht="15.75" thickBot="1" x14ac:dyDescent="0.3">
      <c r="A40" s="139"/>
      <c r="B40" s="186" t="s">
        <v>129</v>
      </c>
      <c r="C40" s="187"/>
      <c r="D40" s="188"/>
      <c r="E40" s="186">
        <v>70</v>
      </c>
      <c r="F40" s="188"/>
      <c r="G40" s="186">
        <v>409</v>
      </c>
      <c r="H40" s="188"/>
      <c r="I40" s="189">
        <f>+(E40*G40)/100</f>
        <v>286.3</v>
      </c>
      <c r="J40" s="190"/>
      <c r="L40">
        <f>+SUM(G37:H40)</f>
        <v>638</v>
      </c>
    </row>
    <row r="41" spans="1:12" x14ac:dyDescent="0.25">
      <c r="A41" s="138">
        <f t="shared" si="3"/>
        <v>7</v>
      </c>
      <c r="B41" s="172" t="s">
        <v>126</v>
      </c>
      <c r="C41" s="173"/>
      <c r="D41" s="174"/>
      <c r="E41" s="172">
        <v>50</v>
      </c>
      <c r="F41" s="174"/>
      <c r="G41" s="172">
        <v>39</v>
      </c>
      <c r="H41" s="174"/>
      <c r="I41" s="175">
        <f>+(E41*G41)/100</f>
        <v>19.5</v>
      </c>
      <c r="J41" s="176"/>
    </row>
    <row r="42" spans="1:12" x14ac:dyDescent="0.25">
      <c r="A42" s="194"/>
      <c r="B42" s="177" t="s">
        <v>127</v>
      </c>
      <c r="C42" s="178"/>
      <c r="D42" s="179"/>
      <c r="E42" s="177">
        <v>60</v>
      </c>
      <c r="F42" s="179"/>
      <c r="G42" s="177">
        <v>95</v>
      </c>
      <c r="H42" s="179"/>
      <c r="I42" s="180">
        <f>+(E42*G42)/100</f>
        <v>57</v>
      </c>
      <c r="J42" s="181"/>
    </row>
    <row r="43" spans="1:12" x14ac:dyDescent="0.25">
      <c r="A43" s="194"/>
      <c r="B43" s="177" t="s">
        <v>128</v>
      </c>
      <c r="C43" s="178"/>
      <c r="D43" s="179"/>
      <c r="E43" s="177">
        <v>65</v>
      </c>
      <c r="F43" s="179"/>
      <c r="G43" s="177">
        <v>93</v>
      </c>
      <c r="H43" s="179"/>
      <c r="I43" s="180">
        <f>+(E43*G43)/100</f>
        <v>60.45</v>
      </c>
      <c r="J43" s="181"/>
    </row>
    <row r="44" spans="1:12" ht="15.75" thickBot="1" x14ac:dyDescent="0.3">
      <c r="A44" s="139"/>
      <c r="B44" s="186" t="s">
        <v>129</v>
      </c>
      <c r="C44" s="187"/>
      <c r="D44" s="188"/>
      <c r="E44" s="186">
        <v>75</v>
      </c>
      <c r="F44" s="188"/>
      <c r="G44" s="186">
        <v>407</v>
      </c>
      <c r="H44" s="188"/>
      <c r="I44" s="189">
        <f>+(E44*G44)/100</f>
        <v>305.25</v>
      </c>
      <c r="J44" s="190"/>
      <c r="L44">
        <f>+SUM(G41:H44)</f>
        <v>634</v>
      </c>
    </row>
    <row r="45" spans="1:12" x14ac:dyDescent="0.25">
      <c r="A45" s="138">
        <f t="shared" si="3"/>
        <v>8</v>
      </c>
      <c r="B45" s="172" t="s">
        <v>126</v>
      </c>
      <c r="C45" s="173"/>
      <c r="D45" s="174"/>
      <c r="E45" s="172">
        <v>50</v>
      </c>
      <c r="F45" s="174"/>
      <c r="G45" s="172">
        <v>42</v>
      </c>
      <c r="H45" s="174"/>
      <c r="I45" s="175">
        <f>+(E45*G45)/100</f>
        <v>21</v>
      </c>
      <c r="J45" s="176"/>
    </row>
    <row r="46" spans="1:12" x14ac:dyDescent="0.25">
      <c r="A46" s="194"/>
      <c r="B46" s="177" t="s">
        <v>127</v>
      </c>
      <c r="C46" s="178"/>
      <c r="D46" s="179"/>
      <c r="E46" s="177">
        <v>60</v>
      </c>
      <c r="F46" s="179"/>
      <c r="G46" s="177">
        <v>94</v>
      </c>
      <c r="H46" s="179"/>
      <c r="I46" s="180">
        <f>+(E46*G46)/100</f>
        <v>56.4</v>
      </c>
      <c r="J46" s="181"/>
    </row>
    <row r="47" spans="1:12" x14ac:dyDescent="0.25">
      <c r="A47" s="194"/>
      <c r="B47" s="177" t="s">
        <v>128</v>
      </c>
      <c r="C47" s="178"/>
      <c r="D47" s="179"/>
      <c r="E47" s="177">
        <v>65</v>
      </c>
      <c r="F47" s="179"/>
      <c r="G47" s="177">
        <v>87</v>
      </c>
      <c r="H47" s="179"/>
      <c r="I47" s="180">
        <f>+(E47*G47)/100</f>
        <v>56.55</v>
      </c>
      <c r="J47" s="181"/>
    </row>
    <row r="48" spans="1:12" ht="15.75" thickBot="1" x14ac:dyDescent="0.3">
      <c r="A48" s="139"/>
      <c r="B48" s="186" t="s">
        <v>129</v>
      </c>
      <c r="C48" s="187"/>
      <c r="D48" s="188"/>
      <c r="E48" s="186">
        <v>80</v>
      </c>
      <c r="F48" s="188"/>
      <c r="G48" s="186">
        <v>412</v>
      </c>
      <c r="H48" s="188"/>
      <c r="I48" s="189">
        <f>+(E48*G48)/100</f>
        <v>329.6</v>
      </c>
      <c r="J48" s="190"/>
      <c r="L48">
        <f>+SUM(G45:H48)</f>
        <v>635</v>
      </c>
    </row>
    <row r="49" spans="1:12" x14ac:dyDescent="0.25">
      <c r="A49" s="138">
        <f t="shared" si="3"/>
        <v>9</v>
      </c>
      <c r="B49" s="172" t="s">
        <v>126</v>
      </c>
      <c r="C49" s="173"/>
      <c r="D49" s="174"/>
      <c r="E49" s="172">
        <v>50</v>
      </c>
      <c r="F49" s="174"/>
      <c r="G49" s="172">
        <v>38</v>
      </c>
      <c r="H49" s="174"/>
      <c r="I49" s="175">
        <f>+(E49*G49)/100</f>
        <v>19</v>
      </c>
      <c r="J49" s="176"/>
    </row>
    <row r="50" spans="1:12" x14ac:dyDescent="0.25">
      <c r="A50" s="194"/>
      <c r="B50" s="177" t="s">
        <v>127</v>
      </c>
      <c r="C50" s="178"/>
      <c r="D50" s="179"/>
      <c r="E50" s="177">
        <v>60</v>
      </c>
      <c r="F50" s="179"/>
      <c r="G50" s="177">
        <v>96</v>
      </c>
      <c r="H50" s="179"/>
      <c r="I50" s="180">
        <f>+(E50*G50)/100</f>
        <v>57.6</v>
      </c>
      <c r="J50" s="181"/>
    </row>
    <row r="51" spans="1:12" x14ac:dyDescent="0.25">
      <c r="A51" s="194"/>
      <c r="B51" s="177" t="s">
        <v>128</v>
      </c>
      <c r="C51" s="178"/>
      <c r="D51" s="179"/>
      <c r="E51" s="177">
        <v>65</v>
      </c>
      <c r="F51" s="179"/>
      <c r="G51" s="177">
        <v>88</v>
      </c>
      <c r="H51" s="179"/>
      <c r="I51" s="180">
        <f>+(E51*G51)/100</f>
        <v>57.2</v>
      </c>
      <c r="J51" s="181"/>
    </row>
    <row r="52" spans="1:12" ht="15.75" thickBot="1" x14ac:dyDescent="0.3">
      <c r="A52" s="139"/>
      <c r="B52" s="186" t="s">
        <v>129</v>
      </c>
      <c r="C52" s="187"/>
      <c r="D52" s="188"/>
      <c r="E52" s="186">
        <v>80</v>
      </c>
      <c r="F52" s="188"/>
      <c r="G52" s="186">
        <v>415</v>
      </c>
      <c r="H52" s="188"/>
      <c r="I52" s="189">
        <f>+(E52*G52)/100</f>
        <v>332</v>
      </c>
      <c r="J52" s="190"/>
      <c r="L52">
        <f>+SUM(G49:H52)</f>
        <v>637</v>
      </c>
    </row>
    <row r="53" spans="1:12" x14ac:dyDescent="0.25">
      <c r="A53" s="138">
        <f t="shared" ref="A53" si="4">A49+1</f>
        <v>10</v>
      </c>
      <c r="B53" s="172" t="s">
        <v>126</v>
      </c>
      <c r="C53" s="173"/>
      <c r="D53" s="174"/>
      <c r="E53" s="172">
        <v>50</v>
      </c>
      <c r="F53" s="174"/>
      <c r="G53" s="172">
        <v>40</v>
      </c>
      <c r="H53" s="174"/>
      <c r="I53" s="175">
        <f>+(E53*G53)/100</f>
        <v>20</v>
      </c>
      <c r="J53" s="176"/>
    </row>
    <row r="54" spans="1:12" x14ac:dyDescent="0.25">
      <c r="A54" s="194"/>
      <c r="B54" s="177" t="s">
        <v>127</v>
      </c>
      <c r="C54" s="178"/>
      <c r="D54" s="179"/>
      <c r="E54" s="177">
        <v>60</v>
      </c>
      <c r="F54" s="179"/>
      <c r="G54" s="177">
        <v>97</v>
      </c>
      <c r="H54" s="179"/>
      <c r="I54" s="180">
        <f>+(E54*G54)/100</f>
        <v>58.2</v>
      </c>
      <c r="J54" s="181"/>
    </row>
    <row r="55" spans="1:12" x14ac:dyDescent="0.25">
      <c r="A55" s="194"/>
      <c r="B55" s="177" t="s">
        <v>128</v>
      </c>
      <c r="C55" s="178"/>
      <c r="D55" s="179"/>
      <c r="E55" s="177">
        <v>65</v>
      </c>
      <c r="F55" s="179"/>
      <c r="G55" s="177">
        <v>90</v>
      </c>
      <c r="H55" s="179"/>
      <c r="I55" s="180">
        <f>+(E55*G55)/100</f>
        <v>58.5</v>
      </c>
      <c r="J55" s="181"/>
    </row>
    <row r="56" spans="1:12" ht="15.75" thickBot="1" x14ac:dyDescent="0.3">
      <c r="A56" s="139"/>
      <c r="B56" s="186" t="s">
        <v>129</v>
      </c>
      <c r="C56" s="187"/>
      <c r="D56" s="188"/>
      <c r="E56" s="186">
        <v>80</v>
      </c>
      <c r="F56" s="188"/>
      <c r="G56" s="186">
        <v>410</v>
      </c>
      <c r="H56" s="188"/>
      <c r="I56" s="189">
        <f>+(E56*G56)/100</f>
        <v>328</v>
      </c>
      <c r="J56" s="190"/>
      <c r="L56">
        <f>+SUM(G53:H56)</f>
        <v>637</v>
      </c>
    </row>
    <row r="57" spans="1:12" x14ac:dyDescent="0.25">
      <c r="A57" s="1"/>
    </row>
  </sheetData>
  <autoFilter ref="A16:J56">
    <filterColumn colId="1" showButton="0"/>
    <filterColumn colId="2" showButton="0"/>
    <filterColumn colId="4" showButton="0"/>
    <filterColumn colId="6" showButton="0"/>
    <filterColumn colId="8" showButton="0"/>
  </autoFilter>
  <mergeCells count="200">
    <mergeCell ref="E55:F55"/>
    <mergeCell ref="G55:H55"/>
    <mergeCell ref="I55:J55"/>
    <mergeCell ref="B56:D56"/>
    <mergeCell ref="E56:F56"/>
    <mergeCell ref="G56:H56"/>
    <mergeCell ref="I56:J56"/>
    <mergeCell ref="A53:A56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1:F51"/>
    <mergeCell ref="G51:H51"/>
    <mergeCell ref="I51:J51"/>
    <mergeCell ref="B52:D52"/>
    <mergeCell ref="E52:F52"/>
    <mergeCell ref="G52:H52"/>
    <mergeCell ref="I52:J52"/>
    <mergeCell ref="A49:A52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47:F47"/>
    <mergeCell ref="G47:H47"/>
    <mergeCell ref="I47:J47"/>
    <mergeCell ref="B48:D48"/>
    <mergeCell ref="E48:F48"/>
    <mergeCell ref="G48:H48"/>
    <mergeCell ref="I48:J48"/>
    <mergeCell ref="A45:A48"/>
    <mergeCell ref="B45:D45"/>
    <mergeCell ref="E45:F45"/>
    <mergeCell ref="G45:H45"/>
    <mergeCell ref="I45:J45"/>
    <mergeCell ref="B46:D46"/>
    <mergeCell ref="E46:F46"/>
    <mergeCell ref="G46:H46"/>
    <mergeCell ref="I46:J46"/>
    <mergeCell ref="B47:D47"/>
    <mergeCell ref="E43:F43"/>
    <mergeCell ref="G43:H43"/>
    <mergeCell ref="I43:J43"/>
    <mergeCell ref="B44:D44"/>
    <mergeCell ref="E44:F44"/>
    <mergeCell ref="G44:H44"/>
    <mergeCell ref="I44:J44"/>
    <mergeCell ref="A41:A44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39:F39"/>
    <mergeCell ref="G39:H39"/>
    <mergeCell ref="I39:J39"/>
    <mergeCell ref="B40:D40"/>
    <mergeCell ref="E40:F40"/>
    <mergeCell ref="G40:H40"/>
    <mergeCell ref="I40:J40"/>
    <mergeCell ref="A37:A40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5:F35"/>
    <mergeCell ref="G35:H35"/>
    <mergeCell ref="I35:J35"/>
    <mergeCell ref="B36:D36"/>
    <mergeCell ref="E36:F36"/>
    <mergeCell ref="G36:H36"/>
    <mergeCell ref="I36:J36"/>
    <mergeCell ref="A33:A36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1:F31"/>
    <mergeCell ref="G31:H31"/>
    <mergeCell ref="I31:J31"/>
    <mergeCell ref="B32:D32"/>
    <mergeCell ref="E32:F32"/>
    <mergeCell ref="G32:H32"/>
    <mergeCell ref="I32:J32"/>
    <mergeCell ref="A29:A32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27:F27"/>
    <mergeCell ref="G27:H27"/>
    <mergeCell ref="I27:J27"/>
    <mergeCell ref="B28:D28"/>
    <mergeCell ref="E28:F28"/>
    <mergeCell ref="G28:H28"/>
    <mergeCell ref="I28:J28"/>
    <mergeCell ref="A25:A28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3:F23"/>
    <mergeCell ref="G23:H23"/>
    <mergeCell ref="I23:J23"/>
    <mergeCell ref="B24:D24"/>
    <mergeCell ref="E24:F24"/>
    <mergeCell ref="G24:H24"/>
    <mergeCell ref="I24:J24"/>
    <mergeCell ref="A21:A24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19:F19"/>
    <mergeCell ref="G19:H19"/>
    <mergeCell ref="I19:J19"/>
    <mergeCell ref="B20:D20"/>
    <mergeCell ref="E20:F20"/>
    <mergeCell ref="G20:H20"/>
    <mergeCell ref="I20:J20"/>
    <mergeCell ref="A17:A20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A8:B8"/>
    <mergeCell ref="C8:F8"/>
    <mergeCell ref="G8:I8"/>
    <mergeCell ref="B16:D16"/>
    <mergeCell ref="E16:F16"/>
    <mergeCell ref="G16:H16"/>
    <mergeCell ref="I16:J16"/>
    <mergeCell ref="A6:B6"/>
    <mergeCell ref="C6:F6"/>
    <mergeCell ref="G6:I6"/>
    <mergeCell ref="A7:B7"/>
    <mergeCell ref="C7:F7"/>
    <mergeCell ref="G7:I7"/>
    <mergeCell ref="B10:L10"/>
    <mergeCell ref="B11:K11"/>
    <mergeCell ref="B12:K12"/>
    <mergeCell ref="B13:K13"/>
    <mergeCell ref="B14:K14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pageSetup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tabSelected="1" workbookViewId="0">
      <pane xSplit="15" ySplit="14" topLeftCell="P15" activePane="bottomRight" state="frozen"/>
      <selection pane="topRight" activeCell="P1" sqref="P1"/>
      <selection pane="bottomLeft" activeCell="A15" sqref="A15"/>
      <selection pane="bottomRight" activeCell="N10" sqref="N10"/>
    </sheetView>
  </sheetViews>
  <sheetFormatPr baseColWidth="10" defaultColWidth="9.140625" defaultRowHeight="15" x14ac:dyDescent="0.25"/>
  <cols>
    <col min="2" max="2" width="12" customWidth="1"/>
    <col min="5" max="5" width="8" customWidth="1"/>
    <col min="6" max="6" width="5.85546875" customWidth="1"/>
    <col min="8" max="8" width="10" customWidth="1"/>
    <col min="9" max="9" width="11.85546875" bestFit="1" customWidth="1"/>
    <col min="10" max="10" width="12.7109375" customWidth="1"/>
    <col min="11" max="11" width="3.85546875" customWidth="1"/>
    <col min="12" max="12" width="10.42578125" bestFit="1" customWidth="1"/>
    <col min="13" max="13" width="24" customWidth="1"/>
    <col min="14" max="14" width="17.140625" customWidth="1"/>
    <col min="15" max="15" width="12.42578125" customWidth="1"/>
    <col min="16" max="16" width="11.7109375" bestFit="1" customWidth="1"/>
    <col min="18" max="18" width="10.7109375" customWidth="1"/>
    <col min="19" max="19" width="11.7109375" customWidth="1"/>
    <col min="21" max="21" width="15.42578125" customWidth="1"/>
    <col min="22" max="22" width="9.5703125" customWidth="1"/>
    <col min="23" max="23" width="6.85546875" bestFit="1" customWidth="1"/>
    <col min="24" max="26" width="9.140625" customWidth="1"/>
    <col min="27" max="27" width="13.85546875" customWidth="1"/>
    <col min="28" max="28" width="18.28515625" bestFit="1" customWidth="1"/>
  </cols>
  <sheetData>
    <row r="1" spans="1:28" ht="29.25" customHeight="1" thickTop="1" thickBot="1" x14ac:dyDescent="0.3">
      <c r="A1" s="160"/>
      <c r="B1" s="161"/>
      <c r="C1" s="164" t="s">
        <v>59</v>
      </c>
      <c r="D1" s="165"/>
      <c r="E1" s="165"/>
      <c r="F1" s="165"/>
      <c r="G1" s="165"/>
      <c r="H1" s="166"/>
      <c r="I1" s="170" t="s">
        <v>60</v>
      </c>
      <c r="J1" s="140" t="s">
        <v>41</v>
      </c>
      <c r="L1" s="151" t="s">
        <v>56</v>
      </c>
      <c r="M1" s="152"/>
      <c r="N1" s="153"/>
      <c r="O1" s="28" t="str">
        <f t="shared" ref="O1:O4" si="0">AB1</f>
        <v>TIEMPO ASIGNADO</v>
      </c>
      <c r="P1" s="154" t="s">
        <v>61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6"/>
      <c r="AB1" s="26" t="s">
        <v>75</v>
      </c>
    </row>
    <row r="2" spans="1:28" ht="29.25" customHeight="1" thickBot="1" x14ac:dyDescent="0.3">
      <c r="A2" s="162"/>
      <c r="B2" s="163"/>
      <c r="C2" s="167"/>
      <c r="D2" s="168"/>
      <c r="E2" s="168"/>
      <c r="F2" s="168"/>
      <c r="G2" s="168"/>
      <c r="H2" s="169"/>
      <c r="I2" s="171"/>
      <c r="J2" s="141"/>
      <c r="L2" s="25" t="s">
        <v>53</v>
      </c>
      <c r="M2" s="24" t="str">
        <f>"TIEMPO NORMALIZADO PROMEDIO ("&amp;$J$8&amp;")"</f>
        <v>TIEMPO NORMALIZADO PROMEDIO (Segundos)</v>
      </c>
      <c r="N2" s="32" t="s">
        <v>74</v>
      </c>
      <c r="O2" s="27" t="str">
        <f t="shared" si="0"/>
        <v>TIEMPO ASIGNADO</v>
      </c>
      <c r="P2" s="21" t="s">
        <v>62</v>
      </c>
      <c r="Q2" s="17" t="s">
        <v>63</v>
      </c>
      <c r="R2" s="17" t="s">
        <v>64</v>
      </c>
      <c r="S2" s="17" t="s">
        <v>65</v>
      </c>
      <c r="T2" s="17" t="s">
        <v>66</v>
      </c>
      <c r="U2" s="17" t="s">
        <v>67</v>
      </c>
      <c r="V2" s="18" t="s">
        <v>68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73</v>
      </c>
      <c r="AB2" s="12" t="s">
        <v>75</v>
      </c>
    </row>
    <row r="3" spans="1:28" ht="15.75" thickTop="1" x14ac:dyDescent="0.25">
      <c r="L3" s="13" t="s">
        <v>126</v>
      </c>
      <c r="M3" s="49">
        <f ca="1">IFERROR(AVERAGEIF(B:D,L3,I:J),0)</f>
        <v>87.66</v>
      </c>
      <c r="N3" s="76">
        <v>1</v>
      </c>
      <c r="O3" s="35">
        <f t="shared" ca="1" si="0"/>
        <v>98.179200000000009</v>
      </c>
      <c r="P3" s="77">
        <v>9</v>
      </c>
      <c r="Q3" s="49">
        <v>2</v>
      </c>
      <c r="R3" s="49">
        <v>0</v>
      </c>
      <c r="S3" s="49">
        <v>0</v>
      </c>
      <c r="T3" s="49">
        <v>0</v>
      </c>
      <c r="U3" s="49">
        <v>1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f t="shared" ref="AA3:AA4" si="1">SUM(P3:Z3)</f>
        <v>12</v>
      </c>
      <c r="AB3" s="14">
        <f t="shared" ref="AB3:AB4" ca="1" si="2">M3*(1+(AA3/100))/N3</f>
        <v>98.179200000000009</v>
      </c>
    </row>
    <row r="4" spans="1:28" ht="15.75" thickBot="1" x14ac:dyDescent="0.3">
      <c r="A4" s="142" t="s">
        <v>43</v>
      </c>
      <c r="B4" s="143"/>
      <c r="C4" s="115" t="s">
        <v>144</v>
      </c>
      <c r="D4" s="116"/>
      <c r="E4" s="116"/>
      <c r="F4" s="117"/>
      <c r="G4" s="142" t="s">
        <v>46</v>
      </c>
      <c r="H4" s="144"/>
      <c r="I4" s="143"/>
      <c r="J4" s="11"/>
      <c r="L4" s="15" t="s">
        <v>127</v>
      </c>
      <c r="M4" s="50">
        <f ca="1">IFERROR(AVERAGEIF(B:D,L4,I:J),0)</f>
        <v>89.01</v>
      </c>
      <c r="N4" s="84">
        <v>1</v>
      </c>
      <c r="O4" s="199">
        <f t="shared" ca="1" si="0"/>
        <v>101.47140000000002</v>
      </c>
      <c r="P4" s="85">
        <v>9</v>
      </c>
      <c r="Q4" s="50">
        <v>2</v>
      </c>
      <c r="R4" s="50">
        <v>0</v>
      </c>
      <c r="S4" s="50">
        <v>0</v>
      </c>
      <c r="T4" s="50">
        <v>0</v>
      </c>
      <c r="U4" s="50">
        <v>1</v>
      </c>
      <c r="V4" s="84">
        <v>2</v>
      </c>
      <c r="W4" s="84">
        <v>0</v>
      </c>
      <c r="X4" s="84">
        <v>0</v>
      </c>
      <c r="Y4" s="84">
        <v>0</v>
      </c>
      <c r="Z4" s="84">
        <v>0</v>
      </c>
      <c r="AA4" s="84">
        <f t="shared" si="1"/>
        <v>14</v>
      </c>
      <c r="AB4" s="16">
        <f t="shared" ca="1" si="2"/>
        <v>101.47140000000002</v>
      </c>
    </row>
    <row r="5" spans="1:28" ht="15.75" thickBot="1" x14ac:dyDescent="0.3">
      <c r="A5" s="142" t="s">
        <v>42</v>
      </c>
      <c r="B5" s="143"/>
      <c r="C5" s="157" t="s">
        <v>123</v>
      </c>
      <c r="D5" s="158"/>
      <c r="E5" s="158"/>
      <c r="F5" s="159"/>
      <c r="G5" s="142" t="s">
        <v>47</v>
      </c>
      <c r="H5" s="144"/>
      <c r="I5" s="143"/>
      <c r="J5" s="79"/>
      <c r="L5" s="198"/>
      <c r="M5" s="198"/>
      <c r="N5" s="196" t="s">
        <v>76</v>
      </c>
      <c r="O5" s="197">
        <f ca="1">SUM(O3:O4)</f>
        <v>199.65060000000003</v>
      </c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</row>
    <row r="6" spans="1:28" ht="15.75" thickBot="1" x14ac:dyDescent="0.3">
      <c r="A6" s="142" t="s">
        <v>44</v>
      </c>
      <c r="B6" s="143"/>
      <c r="C6" s="115"/>
      <c r="D6" s="116"/>
      <c r="E6" s="116"/>
      <c r="F6" s="117"/>
      <c r="G6" s="142" t="s">
        <v>48</v>
      </c>
      <c r="H6" s="144"/>
      <c r="I6" s="143"/>
      <c r="J6" s="79"/>
      <c r="L6" s="198"/>
      <c r="M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</row>
    <row r="7" spans="1:28" ht="15.75" thickBot="1" x14ac:dyDescent="0.3">
      <c r="A7" s="142" t="s">
        <v>45</v>
      </c>
      <c r="B7" s="143"/>
      <c r="C7" s="115" t="s">
        <v>79</v>
      </c>
      <c r="D7" s="116"/>
      <c r="E7" s="116"/>
      <c r="F7" s="117"/>
      <c r="G7" s="142" t="s">
        <v>49</v>
      </c>
      <c r="H7" s="144"/>
      <c r="I7" s="143"/>
      <c r="J7" s="79"/>
      <c r="N7" s="29" t="s">
        <v>78</v>
      </c>
      <c r="O7" s="31">
        <v>0.05</v>
      </c>
    </row>
    <row r="8" spans="1:28" ht="15.75" thickBot="1" x14ac:dyDescent="0.3">
      <c r="A8" s="142" t="s">
        <v>55</v>
      </c>
      <c r="B8" s="143"/>
      <c r="C8" s="115" t="s">
        <v>133</v>
      </c>
      <c r="D8" s="116"/>
      <c r="E8" s="116"/>
      <c r="F8" s="117"/>
      <c r="G8" s="142" t="s">
        <v>57</v>
      </c>
      <c r="H8" s="144"/>
      <c r="I8" s="143"/>
      <c r="J8" s="79" t="s">
        <v>58</v>
      </c>
      <c r="N8" s="30" t="s">
        <v>77</v>
      </c>
      <c r="O8" s="38">
        <f ca="1">O5/(1-O7)</f>
        <v>210.15852631578952</v>
      </c>
    </row>
    <row r="9" spans="1:28" ht="15.75" thickBot="1" x14ac:dyDescent="0.3">
      <c r="A9" s="59"/>
      <c r="B9" s="59"/>
      <c r="C9" s="45"/>
      <c r="D9" s="45"/>
      <c r="E9" s="45"/>
      <c r="F9" s="45"/>
      <c r="G9" s="59"/>
      <c r="H9" s="59"/>
      <c r="I9" s="59"/>
      <c r="J9" s="60"/>
    </row>
    <row r="10" spans="1:28" ht="15.75" thickBot="1" x14ac:dyDescent="0.3">
      <c r="A10" s="78" t="s">
        <v>124</v>
      </c>
      <c r="B10" s="149" t="s">
        <v>125</v>
      </c>
      <c r="C10" s="149"/>
      <c r="D10" s="149"/>
      <c r="E10" s="149"/>
      <c r="F10" s="149"/>
      <c r="G10" s="149"/>
      <c r="H10" s="149"/>
      <c r="I10" s="149"/>
      <c r="J10" s="192"/>
    </row>
    <row r="11" spans="1:28" x14ac:dyDescent="0.25">
      <c r="A11" s="62">
        <v>1</v>
      </c>
      <c r="B11" s="150" t="s">
        <v>145</v>
      </c>
      <c r="C11" s="150"/>
      <c r="D11" s="150"/>
      <c r="E11" s="150"/>
      <c r="F11" s="150"/>
      <c r="G11" s="150"/>
      <c r="H11" s="150"/>
      <c r="I11" s="150"/>
      <c r="J11" s="82" t="s">
        <v>126</v>
      </c>
    </row>
    <row r="12" spans="1:28" ht="15.75" thickBot="1" x14ac:dyDescent="0.3">
      <c r="A12" s="6">
        <v>2</v>
      </c>
      <c r="B12" s="100" t="s">
        <v>146</v>
      </c>
      <c r="C12" s="100"/>
      <c r="D12" s="100"/>
      <c r="E12" s="100"/>
      <c r="F12" s="100"/>
      <c r="G12" s="100"/>
      <c r="H12" s="100"/>
      <c r="I12" s="100"/>
      <c r="J12" s="74" t="s">
        <v>127</v>
      </c>
    </row>
    <row r="13" spans="1:28" ht="15.75" thickBot="1" x14ac:dyDescent="0.3"/>
    <row r="14" spans="1:28" ht="15.75" thickBot="1" x14ac:dyDescent="0.3">
      <c r="A14" s="10" t="s">
        <v>17</v>
      </c>
      <c r="B14" s="145" t="s">
        <v>54</v>
      </c>
      <c r="C14" s="146"/>
      <c r="D14" s="147"/>
      <c r="E14" s="145" t="s">
        <v>50</v>
      </c>
      <c r="F14" s="147"/>
      <c r="G14" s="145" t="s">
        <v>51</v>
      </c>
      <c r="H14" s="147"/>
      <c r="I14" s="145" t="s">
        <v>52</v>
      </c>
      <c r="J14" s="148"/>
    </row>
    <row r="15" spans="1:28" x14ac:dyDescent="0.25">
      <c r="A15" s="138">
        <v>1</v>
      </c>
      <c r="B15" s="172" t="s">
        <v>126</v>
      </c>
      <c r="C15" s="173"/>
      <c r="D15" s="174"/>
      <c r="E15" s="172">
        <v>90</v>
      </c>
      <c r="F15" s="174"/>
      <c r="G15" s="172">
        <v>87</v>
      </c>
      <c r="H15" s="174"/>
      <c r="I15" s="175">
        <f>+(E15*G15)/100</f>
        <v>78.3</v>
      </c>
      <c r="J15" s="176"/>
    </row>
    <row r="16" spans="1:28" ht="15.75" thickBot="1" x14ac:dyDescent="0.3">
      <c r="A16" s="139"/>
      <c r="B16" s="177" t="s">
        <v>127</v>
      </c>
      <c r="C16" s="178"/>
      <c r="D16" s="179"/>
      <c r="E16" s="186">
        <v>90</v>
      </c>
      <c r="F16" s="188"/>
      <c r="G16" s="177">
        <v>93</v>
      </c>
      <c r="H16" s="179"/>
      <c r="I16" s="189">
        <f>+(E16*G16)/100</f>
        <v>83.7</v>
      </c>
      <c r="J16" s="190"/>
      <c r="L16">
        <f>+SUM(G15:H16)</f>
        <v>180</v>
      </c>
    </row>
    <row r="17" spans="1:12" x14ac:dyDescent="0.25">
      <c r="A17" s="138">
        <f>A15+1</f>
        <v>2</v>
      </c>
      <c r="B17" s="172" t="s">
        <v>126</v>
      </c>
      <c r="C17" s="173"/>
      <c r="D17" s="174"/>
      <c r="E17" s="172">
        <v>90</v>
      </c>
      <c r="F17" s="174"/>
      <c r="G17" s="172">
        <v>90</v>
      </c>
      <c r="H17" s="174"/>
      <c r="I17" s="175">
        <f>+(E17*G17)/100</f>
        <v>81</v>
      </c>
      <c r="J17" s="176"/>
    </row>
    <row r="18" spans="1:12" ht="15.75" thickBot="1" x14ac:dyDescent="0.3">
      <c r="A18" s="139"/>
      <c r="B18" s="177" t="s">
        <v>127</v>
      </c>
      <c r="C18" s="178"/>
      <c r="D18" s="179"/>
      <c r="E18" s="186">
        <v>90</v>
      </c>
      <c r="F18" s="188"/>
      <c r="G18" s="177">
        <v>99</v>
      </c>
      <c r="H18" s="179"/>
      <c r="I18" s="189">
        <f>+(E18*G18)/100</f>
        <v>89.1</v>
      </c>
      <c r="J18" s="190"/>
      <c r="L18">
        <f>+SUM(G17:H18)</f>
        <v>189</v>
      </c>
    </row>
    <row r="19" spans="1:12" x14ac:dyDescent="0.25">
      <c r="A19" s="138">
        <f>A17+1</f>
        <v>3</v>
      </c>
      <c r="B19" s="172" t="s">
        <v>126</v>
      </c>
      <c r="C19" s="173"/>
      <c r="D19" s="174"/>
      <c r="E19" s="172">
        <v>90</v>
      </c>
      <c r="F19" s="174"/>
      <c r="G19" s="172">
        <v>97</v>
      </c>
      <c r="H19" s="174"/>
      <c r="I19" s="175">
        <f>+(E19*G19)/100</f>
        <v>87.3</v>
      </c>
      <c r="J19" s="176"/>
    </row>
    <row r="20" spans="1:12" ht="15.75" thickBot="1" x14ac:dyDescent="0.3">
      <c r="A20" s="139"/>
      <c r="B20" s="177" t="s">
        <v>127</v>
      </c>
      <c r="C20" s="178"/>
      <c r="D20" s="179"/>
      <c r="E20" s="186">
        <v>90</v>
      </c>
      <c r="F20" s="188"/>
      <c r="G20" s="177">
        <v>99</v>
      </c>
      <c r="H20" s="179"/>
      <c r="I20" s="189">
        <f>+(E20*G20)/100</f>
        <v>89.1</v>
      </c>
      <c r="J20" s="190"/>
      <c r="L20">
        <f>+SUM(G19:H20)</f>
        <v>196</v>
      </c>
    </row>
    <row r="21" spans="1:12" x14ac:dyDescent="0.25">
      <c r="A21" s="138">
        <f>A19+1</f>
        <v>4</v>
      </c>
      <c r="B21" s="172" t="s">
        <v>126</v>
      </c>
      <c r="C21" s="173"/>
      <c r="D21" s="174"/>
      <c r="E21" s="172">
        <v>90</v>
      </c>
      <c r="F21" s="174"/>
      <c r="G21" s="172">
        <v>119</v>
      </c>
      <c r="H21" s="174"/>
      <c r="I21" s="175">
        <f>+(E21*G21)/100</f>
        <v>107.1</v>
      </c>
      <c r="J21" s="176"/>
    </row>
    <row r="22" spans="1:12" ht="15.75" thickBot="1" x14ac:dyDescent="0.3">
      <c r="A22" s="139"/>
      <c r="B22" s="177" t="s">
        <v>127</v>
      </c>
      <c r="C22" s="178"/>
      <c r="D22" s="179"/>
      <c r="E22" s="186">
        <v>90</v>
      </c>
      <c r="F22" s="188"/>
      <c r="G22" s="177">
        <v>115</v>
      </c>
      <c r="H22" s="179"/>
      <c r="I22" s="189">
        <f>+(E22*G22)/100</f>
        <v>103.5</v>
      </c>
      <c r="J22" s="190"/>
      <c r="L22">
        <f>+SUM(G21:H22)</f>
        <v>234</v>
      </c>
    </row>
    <row r="23" spans="1:12" x14ac:dyDescent="0.25">
      <c r="A23" s="138">
        <f>A21+1</f>
        <v>5</v>
      </c>
      <c r="B23" s="172" t="s">
        <v>126</v>
      </c>
      <c r="C23" s="173"/>
      <c r="D23" s="174"/>
      <c r="E23" s="172">
        <v>90</v>
      </c>
      <c r="F23" s="174"/>
      <c r="G23" s="172">
        <v>90</v>
      </c>
      <c r="H23" s="174"/>
      <c r="I23" s="175">
        <f>+(E23*G23)/100</f>
        <v>81</v>
      </c>
      <c r="J23" s="176"/>
    </row>
    <row r="24" spans="1:12" ht="15.75" thickBot="1" x14ac:dyDescent="0.3">
      <c r="A24" s="139"/>
      <c r="B24" s="177" t="s">
        <v>127</v>
      </c>
      <c r="C24" s="178"/>
      <c r="D24" s="179"/>
      <c r="E24" s="186">
        <v>90</v>
      </c>
      <c r="F24" s="188"/>
      <c r="G24" s="177">
        <v>89</v>
      </c>
      <c r="H24" s="179"/>
      <c r="I24" s="189">
        <f>+(E24*G24)/100</f>
        <v>80.099999999999994</v>
      </c>
      <c r="J24" s="190"/>
      <c r="L24">
        <f>+SUM(G23:H24)</f>
        <v>179</v>
      </c>
    </row>
    <row r="25" spans="1:12" x14ac:dyDescent="0.25">
      <c r="A25" s="138">
        <f>A23+1</f>
        <v>6</v>
      </c>
      <c r="B25" s="172" t="s">
        <v>126</v>
      </c>
      <c r="C25" s="173"/>
      <c r="D25" s="174"/>
      <c r="E25" s="172">
        <v>90</v>
      </c>
      <c r="F25" s="174"/>
      <c r="G25" s="172">
        <v>90</v>
      </c>
      <c r="H25" s="174"/>
      <c r="I25" s="175">
        <f>+(E25*G25)/100</f>
        <v>81</v>
      </c>
      <c r="J25" s="176"/>
    </row>
    <row r="26" spans="1:12" ht="15.75" thickBot="1" x14ac:dyDescent="0.3">
      <c r="A26" s="139"/>
      <c r="B26" s="177" t="s">
        <v>127</v>
      </c>
      <c r="C26" s="178"/>
      <c r="D26" s="179"/>
      <c r="E26" s="186">
        <v>90</v>
      </c>
      <c r="F26" s="188"/>
      <c r="G26" s="177">
        <v>98</v>
      </c>
      <c r="H26" s="179"/>
      <c r="I26" s="189">
        <f>+(E26*G26)/100</f>
        <v>88.2</v>
      </c>
      <c r="J26" s="190"/>
      <c r="L26">
        <f>+SUM(G25:H26)</f>
        <v>188</v>
      </c>
    </row>
    <row r="27" spans="1:12" x14ac:dyDescent="0.25">
      <c r="A27" s="138">
        <f>A25+1</f>
        <v>7</v>
      </c>
      <c r="B27" s="172" t="s">
        <v>126</v>
      </c>
      <c r="C27" s="173"/>
      <c r="D27" s="174"/>
      <c r="E27" s="172">
        <v>90</v>
      </c>
      <c r="F27" s="174"/>
      <c r="G27" s="172">
        <v>110</v>
      </c>
      <c r="H27" s="174"/>
      <c r="I27" s="175">
        <f>+(E27*G27)/100</f>
        <v>99</v>
      </c>
      <c r="J27" s="176"/>
    </row>
    <row r="28" spans="1:12" ht="15.75" thickBot="1" x14ac:dyDescent="0.3">
      <c r="A28" s="139"/>
      <c r="B28" s="177" t="s">
        <v>127</v>
      </c>
      <c r="C28" s="178"/>
      <c r="D28" s="179"/>
      <c r="E28" s="186">
        <v>90</v>
      </c>
      <c r="F28" s="188"/>
      <c r="G28" s="177">
        <v>107</v>
      </c>
      <c r="H28" s="179"/>
      <c r="I28" s="189">
        <f>+(E28*G28)/100</f>
        <v>96.3</v>
      </c>
      <c r="J28" s="190"/>
      <c r="L28">
        <f>+SUM(G27:H28)</f>
        <v>217</v>
      </c>
    </row>
    <row r="29" spans="1:12" x14ac:dyDescent="0.25">
      <c r="A29" s="138">
        <f>A27+1</f>
        <v>8</v>
      </c>
      <c r="B29" s="172" t="s">
        <v>126</v>
      </c>
      <c r="C29" s="173"/>
      <c r="D29" s="174"/>
      <c r="E29" s="172">
        <v>90</v>
      </c>
      <c r="F29" s="174"/>
      <c r="G29" s="172">
        <v>106</v>
      </c>
      <c r="H29" s="174"/>
      <c r="I29" s="175">
        <f>+(E29*G29)/100</f>
        <v>95.4</v>
      </c>
      <c r="J29" s="176"/>
    </row>
    <row r="30" spans="1:12" ht="15.75" thickBot="1" x14ac:dyDescent="0.3">
      <c r="A30" s="139"/>
      <c r="B30" s="177" t="s">
        <v>127</v>
      </c>
      <c r="C30" s="178"/>
      <c r="D30" s="179"/>
      <c r="E30" s="186">
        <v>90</v>
      </c>
      <c r="F30" s="188"/>
      <c r="G30" s="177">
        <v>99</v>
      </c>
      <c r="H30" s="179"/>
      <c r="I30" s="189">
        <f>+(E30*G30)/100</f>
        <v>89.1</v>
      </c>
      <c r="J30" s="190"/>
      <c r="L30">
        <f>+SUM(G29:H30)</f>
        <v>205</v>
      </c>
    </row>
    <row r="31" spans="1:12" x14ac:dyDescent="0.25">
      <c r="A31" s="138">
        <f>A29+1</f>
        <v>9</v>
      </c>
      <c r="B31" s="172" t="s">
        <v>126</v>
      </c>
      <c r="C31" s="173"/>
      <c r="D31" s="174"/>
      <c r="E31" s="172">
        <v>90</v>
      </c>
      <c r="F31" s="174"/>
      <c r="G31" s="172">
        <v>96</v>
      </c>
      <c r="H31" s="174"/>
      <c r="I31" s="175">
        <f>+(E31*G31)/100</f>
        <v>86.4</v>
      </c>
      <c r="J31" s="176"/>
    </row>
    <row r="32" spans="1:12" ht="15.75" thickBot="1" x14ac:dyDescent="0.3">
      <c r="A32" s="139"/>
      <c r="B32" s="177" t="s">
        <v>127</v>
      </c>
      <c r="C32" s="178"/>
      <c r="D32" s="179"/>
      <c r="E32" s="186">
        <v>90</v>
      </c>
      <c r="F32" s="188"/>
      <c r="G32" s="177">
        <v>92</v>
      </c>
      <c r="H32" s="179"/>
      <c r="I32" s="189">
        <f>+(E32*G32)/100</f>
        <v>82.8</v>
      </c>
      <c r="J32" s="190"/>
      <c r="L32">
        <f>+SUM(G31:H32)</f>
        <v>188</v>
      </c>
    </row>
    <row r="33" spans="1:12" x14ac:dyDescent="0.25">
      <c r="A33" s="138">
        <f t="shared" ref="A33" si="3">A31+1</f>
        <v>10</v>
      </c>
      <c r="B33" s="172" t="s">
        <v>126</v>
      </c>
      <c r="C33" s="173"/>
      <c r="D33" s="174"/>
      <c r="E33" s="172">
        <v>90</v>
      </c>
      <c r="F33" s="174"/>
      <c r="G33" s="172">
        <v>89</v>
      </c>
      <c r="H33" s="174"/>
      <c r="I33" s="175">
        <f>+(E33*G33)/100</f>
        <v>80.099999999999994</v>
      </c>
      <c r="J33" s="176"/>
    </row>
    <row r="34" spans="1:12" ht="15.75" thickBot="1" x14ac:dyDescent="0.3">
      <c r="A34" s="139"/>
      <c r="B34" s="186" t="s">
        <v>127</v>
      </c>
      <c r="C34" s="187"/>
      <c r="D34" s="188"/>
      <c r="E34" s="186">
        <v>90</v>
      </c>
      <c r="F34" s="188"/>
      <c r="G34" s="186">
        <v>98</v>
      </c>
      <c r="H34" s="188"/>
      <c r="I34" s="189">
        <f>+(E34*G34)/100</f>
        <v>88.2</v>
      </c>
      <c r="J34" s="190"/>
      <c r="L34">
        <f>+SUM(G33:H34)</f>
        <v>187</v>
      </c>
    </row>
    <row r="35" spans="1:12" x14ac:dyDescent="0.25">
      <c r="A35" s="1"/>
    </row>
  </sheetData>
  <mergeCells count="118">
    <mergeCell ref="A31:A32"/>
    <mergeCell ref="A33:A34"/>
    <mergeCell ref="E33:F33"/>
    <mergeCell ref="G33:H33"/>
    <mergeCell ref="I33:J33"/>
    <mergeCell ref="B34:D34"/>
    <mergeCell ref="E34:F34"/>
    <mergeCell ref="G34:H34"/>
    <mergeCell ref="I34:J34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A23:A24"/>
    <mergeCell ref="A25:A26"/>
    <mergeCell ref="E29:F29"/>
    <mergeCell ref="G29:H29"/>
    <mergeCell ref="I29:J29"/>
    <mergeCell ref="B30:D30"/>
    <mergeCell ref="E30:F30"/>
    <mergeCell ref="G30:H30"/>
    <mergeCell ref="I30:J30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A27:A28"/>
    <mergeCell ref="A29:A30"/>
    <mergeCell ref="E25:F25"/>
    <mergeCell ref="G25:H25"/>
    <mergeCell ref="I25:J25"/>
    <mergeCell ref="B26:D26"/>
    <mergeCell ref="E26:F26"/>
    <mergeCell ref="G26:H26"/>
    <mergeCell ref="I26:J26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A15:A16"/>
    <mergeCell ref="A17:A18"/>
    <mergeCell ref="E21:F21"/>
    <mergeCell ref="G21:H21"/>
    <mergeCell ref="I21:J21"/>
    <mergeCell ref="B22:D22"/>
    <mergeCell ref="E22:F22"/>
    <mergeCell ref="G22:H22"/>
    <mergeCell ref="I22:J22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A19:A20"/>
    <mergeCell ref="A21:A22"/>
    <mergeCell ref="B18:D18"/>
    <mergeCell ref="E18:F18"/>
    <mergeCell ref="G18:H18"/>
    <mergeCell ref="I18:J18"/>
    <mergeCell ref="B10:J10"/>
    <mergeCell ref="B14:D14"/>
    <mergeCell ref="E14:F14"/>
    <mergeCell ref="G14:H14"/>
    <mergeCell ref="I14:J14"/>
    <mergeCell ref="B11:I11"/>
    <mergeCell ref="B12:I12"/>
    <mergeCell ref="E17:F17"/>
    <mergeCell ref="G17:H17"/>
    <mergeCell ref="I17:J17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A8:B8"/>
    <mergeCell ref="C8:F8"/>
    <mergeCell ref="G8:I8"/>
    <mergeCell ref="A6:B6"/>
    <mergeCell ref="C6:F6"/>
    <mergeCell ref="G6:I6"/>
    <mergeCell ref="A7:B7"/>
    <mergeCell ref="C7:F7"/>
    <mergeCell ref="G7:I7"/>
    <mergeCell ref="J1:J2"/>
    <mergeCell ref="L1:N1"/>
    <mergeCell ref="P1:AA1"/>
    <mergeCell ref="A4:B4"/>
    <mergeCell ref="C4:F4"/>
    <mergeCell ref="G4:I4"/>
    <mergeCell ref="A5:B5"/>
    <mergeCell ref="C5:F5"/>
    <mergeCell ref="G5:I5"/>
    <mergeCell ref="A1:B2"/>
    <mergeCell ref="C1:H2"/>
    <mergeCell ref="I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INICIO</vt:lpstr>
      <vt:lpstr> Corte Inicial</vt:lpstr>
      <vt:lpstr>Corte, Pulido</vt:lpstr>
      <vt:lpstr>Ensamble accesorios</vt:lpstr>
      <vt:lpstr>Ensamble 2 parte</vt:lpstr>
      <vt:lpstr>Empacar y etiquetar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2012-09-24T03:41:45Z</dcterms:modified>
</cp:coreProperties>
</file>